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673" firstSheet="1" activeTab="1"/>
  </bookViews>
  <sheets>
    <sheet name="مهندسی مخابرات جدید" sheetId="15" r:id="rId1"/>
    <sheet name="مهندسی پزشکی بیومتریال" sheetId="10" r:id="rId2"/>
  </sheets>
  <calcPr calcId="124519"/>
</workbook>
</file>

<file path=xl/calcChain.xml><?xml version="1.0" encoding="utf-8"?>
<calcChain xmlns="http://schemas.openxmlformats.org/spreadsheetml/2006/main">
  <c r="X28" i="15"/>
  <c r="R28"/>
  <c r="L28"/>
  <c r="F28"/>
  <c r="X14"/>
  <c r="R14"/>
  <c r="L14"/>
  <c r="F14"/>
  <c r="X28" i="10"/>
  <c r="R28"/>
  <c r="L28"/>
  <c r="F28"/>
  <c r="X15"/>
  <c r="R15"/>
  <c r="L15"/>
  <c r="F15"/>
</calcChain>
</file>

<file path=xl/sharedStrings.xml><?xml version="1.0" encoding="utf-8"?>
<sst xmlns="http://schemas.openxmlformats.org/spreadsheetml/2006/main" count="455" uniqueCount="158">
  <si>
    <t>ردیف</t>
  </si>
  <si>
    <t>پیشنیاز</t>
  </si>
  <si>
    <t>همنیاز</t>
  </si>
  <si>
    <t>نام درس</t>
  </si>
  <si>
    <t>واحد</t>
  </si>
  <si>
    <t>ریاضی مهندسی</t>
  </si>
  <si>
    <t>جبر خطی</t>
  </si>
  <si>
    <t>تاریخ اسلام</t>
  </si>
  <si>
    <t>ترم اول</t>
  </si>
  <si>
    <t>ترم دوم</t>
  </si>
  <si>
    <t>ترم سوم</t>
  </si>
  <si>
    <t>ترم چهارم</t>
  </si>
  <si>
    <t>محاسبات عددی</t>
  </si>
  <si>
    <t>زبان تخصصی</t>
  </si>
  <si>
    <t>اختیاری</t>
  </si>
  <si>
    <t>مدارهای الکتریکی 2</t>
  </si>
  <si>
    <t>جمع واحدها</t>
  </si>
  <si>
    <t>تربیت بدنی 2</t>
  </si>
  <si>
    <t>انقلاب اسلامی و ریشه های آن</t>
  </si>
  <si>
    <t>*</t>
  </si>
  <si>
    <t>معادلات دیفرانسیل</t>
  </si>
  <si>
    <t>مدارهای مخابراتی</t>
  </si>
  <si>
    <t>کار آموزی</t>
  </si>
  <si>
    <t>تربیت بدنی 1</t>
  </si>
  <si>
    <t>فارسی عمومی</t>
  </si>
  <si>
    <t>زبان خارجه عمومی</t>
  </si>
  <si>
    <t>فیزیک 1</t>
  </si>
  <si>
    <t>ریاضی عمومی 1</t>
  </si>
  <si>
    <t>کارگاه عمومی</t>
  </si>
  <si>
    <t>اخلاق و تربیت اسلامی</t>
  </si>
  <si>
    <t>فیزیک 2</t>
  </si>
  <si>
    <t>برنامه سازی کامپیوتری</t>
  </si>
  <si>
    <t>ریاضی عمومی 2</t>
  </si>
  <si>
    <t>معارف اسلامی 1</t>
  </si>
  <si>
    <t>الکترومغناطیس</t>
  </si>
  <si>
    <t>مدارهای الکتریکی 1</t>
  </si>
  <si>
    <t>ترم پنجم</t>
  </si>
  <si>
    <t>ترم ششم</t>
  </si>
  <si>
    <t>ترم هفتم</t>
  </si>
  <si>
    <t>ترم هشتم</t>
  </si>
  <si>
    <t>الکترونیک 1</t>
  </si>
  <si>
    <t>کارگاه برق</t>
  </si>
  <si>
    <t>ماشین های الکتریکی 1</t>
  </si>
  <si>
    <t>مدارهای منطقی</t>
  </si>
  <si>
    <t>ماشین های الکتریکی 2</t>
  </si>
  <si>
    <t>الکترونیک 2</t>
  </si>
  <si>
    <t>پروژه 1</t>
  </si>
  <si>
    <t>معارف اسلامی 2</t>
  </si>
  <si>
    <t>سیستم های کنترل خطی</t>
  </si>
  <si>
    <t>آز ماشین های الکتریکی 1</t>
  </si>
  <si>
    <t>آز فیزیک 1</t>
  </si>
  <si>
    <t>آز سیستم های کنترل خطی</t>
  </si>
  <si>
    <t>آز فیزیک 2</t>
  </si>
  <si>
    <t>آز مدارهای مخابراتی</t>
  </si>
  <si>
    <t>آمار حیاتی و احتمالات</t>
  </si>
  <si>
    <t>زبان تخصصی مهندسی پزشکی</t>
  </si>
  <si>
    <t>فیزیولوژی و آز</t>
  </si>
  <si>
    <t>آناتومی</t>
  </si>
  <si>
    <t>زیست شناسی</t>
  </si>
  <si>
    <t>فیزیک پزشکی</t>
  </si>
  <si>
    <t>بیوفیزیک</t>
  </si>
  <si>
    <t>استاتیک و مقاومت مصالح در مهندسی پزشکی</t>
  </si>
  <si>
    <t>اصول توانبخشی و وسائل و دستگاه ها</t>
  </si>
  <si>
    <t>بهداشت عمومی</t>
  </si>
  <si>
    <t>مقدمه ای بر مهندسی پزشکی زیستی</t>
  </si>
  <si>
    <t xml:space="preserve">تجهیزات عمومی بیمارستان ها و کلینیک های پزشکی </t>
  </si>
  <si>
    <t>اصول سیستم های رادیولوژی و رادیوتراپی</t>
  </si>
  <si>
    <t>فیزیک عمومی 1</t>
  </si>
  <si>
    <t>فیزیک عمومی 2</t>
  </si>
  <si>
    <t>مباحث ویژه</t>
  </si>
  <si>
    <t xml:space="preserve">ریاضی پیش </t>
  </si>
  <si>
    <r>
      <t>اصول و کلیات مدیریت</t>
    </r>
    <r>
      <rPr>
        <sz val="10"/>
        <color theme="1"/>
        <rFont val="B Zar"/>
        <charset val="178"/>
      </rPr>
      <t xml:space="preserve"> خدمات بهداشتی درمانی</t>
    </r>
  </si>
  <si>
    <t>4و5</t>
  </si>
  <si>
    <t>برنامه نویسی کامپیوتری</t>
  </si>
  <si>
    <t>ترمودینامیک</t>
  </si>
  <si>
    <t>شیمی عمومی (1)</t>
  </si>
  <si>
    <t>شیمی عمومی (2)</t>
  </si>
  <si>
    <t>آز شیمی عمومی (2)</t>
  </si>
  <si>
    <t>خواص مواد مهندسی</t>
  </si>
  <si>
    <t>مقدمه ای بر کاربرد مواد مهندسی در پزشکی</t>
  </si>
  <si>
    <t>پدیده های نفوذ انتقال جرم و انتقال حرارت</t>
  </si>
  <si>
    <t>فرآیند شکل دهی و ساخت بیومتریال ها</t>
  </si>
  <si>
    <t>مکانیک سیالات</t>
  </si>
  <si>
    <t>پروتز های بیومتریال</t>
  </si>
  <si>
    <t>شیمی آلی</t>
  </si>
  <si>
    <t>آز شیمی آلی</t>
  </si>
  <si>
    <t>دینامیک و ارتعاشات در مهندسی</t>
  </si>
  <si>
    <t>بیوشیمی</t>
  </si>
  <si>
    <t>کارگاه آزمون های بیولوژیکی</t>
  </si>
  <si>
    <t>نقشه کشی مهندسی</t>
  </si>
  <si>
    <t>اخلاق اسلامی</t>
  </si>
  <si>
    <t>زبان فارسی</t>
  </si>
  <si>
    <t>آزمدارهای الکتریکی و اندازه گیری</t>
  </si>
  <si>
    <t>زبان انگلیسی</t>
  </si>
  <si>
    <t xml:space="preserve"> احتمال مهندسی</t>
  </si>
  <si>
    <t>سیگنالها و سیستمها</t>
  </si>
  <si>
    <t>اقتصاد مهندسی</t>
  </si>
  <si>
    <t>ریاضیات مهندسی</t>
  </si>
  <si>
    <t>آشنایی با مهندسی برق</t>
  </si>
  <si>
    <t>سیستمهای دیجیتال 1</t>
  </si>
  <si>
    <t>آز سیستمهای دیجیتال 1</t>
  </si>
  <si>
    <t>آزسیستمهای دیجیتال2</t>
  </si>
  <si>
    <t>اصول سیستمهای مخابراتی</t>
  </si>
  <si>
    <t>پروژه کارشناسی</t>
  </si>
  <si>
    <t>آز الکترونیک</t>
  </si>
  <si>
    <t>تحلیل سیستمهای انرژی الکتریکی 1</t>
  </si>
  <si>
    <t>3 واحد اختیاری</t>
  </si>
  <si>
    <t>سیستمهای دیجیتال 2</t>
  </si>
  <si>
    <t>انقلاب اسلامی</t>
  </si>
  <si>
    <t>تاریخ و تمدن اسلامی</t>
  </si>
  <si>
    <t>مبانی نظری اسلام 1</t>
  </si>
  <si>
    <t>مبانی نظری اسلام 2</t>
  </si>
  <si>
    <t>آشنایی با منابع اسلامی</t>
  </si>
  <si>
    <t>دانش خانواده و جمعیت</t>
  </si>
  <si>
    <t>ریاضی پیش دانشگاهی</t>
  </si>
  <si>
    <t>15و16</t>
  </si>
  <si>
    <t>11و16</t>
  </si>
  <si>
    <t>11و13</t>
  </si>
  <si>
    <t>13 و 16</t>
  </si>
  <si>
    <t>27و28</t>
  </si>
  <si>
    <t>20 و 27</t>
  </si>
  <si>
    <t>37و38</t>
  </si>
  <si>
    <t>2 واحد اختیاری</t>
  </si>
  <si>
    <t>مهندسی برق - مخابرات (کد رشته: 38)</t>
  </si>
  <si>
    <t>میدان ها و امواج</t>
  </si>
  <si>
    <t>ریزموج و آنتن</t>
  </si>
  <si>
    <t>مخابرات دیجیتال</t>
  </si>
  <si>
    <t>پردازش سیگنال های دیجیتال</t>
  </si>
  <si>
    <t>آز مخابرات دیجیتال</t>
  </si>
  <si>
    <t>آز ریزموج و آنتن</t>
  </si>
  <si>
    <t>مخابرات بی سیم</t>
  </si>
  <si>
    <t>سیستم های مخابرات نوری</t>
  </si>
  <si>
    <t>38و45</t>
  </si>
  <si>
    <t>مجموعه دروس</t>
  </si>
  <si>
    <t>دروس تخصصی اختیاری</t>
  </si>
  <si>
    <t>عمومی</t>
  </si>
  <si>
    <t>آز پردازش سیگنال های دیجیتال</t>
  </si>
  <si>
    <t>جبرانی</t>
  </si>
  <si>
    <t>فیلتر و سنتز مدار</t>
  </si>
  <si>
    <t>پایه</t>
  </si>
  <si>
    <t>شبکه های مخابراتی</t>
  </si>
  <si>
    <t>اصلی</t>
  </si>
  <si>
    <t>برنامه سازی پیشرفته</t>
  </si>
  <si>
    <t>تخصصی الزامی</t>
  </si>
  <si>
    <t>تخصصی انتخابی</t>
  </si>
  <si>
    <t>تخصصی اختیاری</t>
  </si>
  <si>
    <t>دفاع مقدس</t>
  </si>
  <si>
    <t>مجموع</t>
  </si>
  <si>
    <t>تخصصی اجباری</t>
  </si>
  <si>
    <t>چارت مهندسی پزشکی - بیومتریال (کد رشته: 39)</t>
  </si>
  <si>
    <t>10و14</t>
  </si>
  <si>
    <t>1و8و13</t>
  </si>
  <si>
    <t>1و13و20</t>
  </si>
  <si>
    <t>14و17</t>
  </si>
  <si>
    <t>34و27و24</t>
  </si>
  <si>
    <t>1و13و17</t>
  </si>
  <si>
    <t>4 و 21</t>
  </si>
  <si>
    <t>1و13و21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</si>
</sst>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2"/>
      <color theme="1"/>
      <name val="B Zar"/>
      <charset val="178"/>
    </font>
    <font>
      <sz val="11"/>
      <color theme="1"/>
      <name val="B Zar"/>
      <charset val="178"/>
    </font>
    <font>
      <sz val="16"/>
      <color theme="1"/>
      <name val="B Zar"/>
      <charset val="178"/>
    </font>
    <font>
      <sz val="10"/>
      <color theme="1"/>
      <name val="B Zar"/>
      <charset val="178"/>
    </font>
    <font>
      <sz val="10.5"/>
      <color theme="1"/>
      <name val="B Zar"/>
      <charset val="178"/>
    </font>
    <font>
      <sz val="5"/>
      <color theme="1"/>
      <name val="B Zar"/>
      <charset val="178"/>
    </font>
    <font>
      <b/>
      <sz val="11"/>
      <color theme="1"/>
      <name val="B Zar"/>
      <charset val="17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111">
    <xf numFmtId="0" fontId="0" fillId="0" borderId="0" xfId="0"/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19" xfId="1" applyFont="1" applyFill="1" applyBorder="1" applyAlignment="1">
      <alignment horizontal="center"/>
    </xf>
    <xf numFmtId="0" fontId="4" fillId="0" borderId="16" xfId="1" applyFont="1" applyFill="1" applyBorder="1" applyAlignment="1">
      <alignment horizontal="center"/>
    </xf>
    <xf numFmtId="0" fontId="7" fillId="0" borderId="20" xfId="1" applyFont="1" applyFill="1" applyBorder="1" applyAlignment="1">
      <alignment horizontal="center"/>
    </xf>
    <xf numFmtId="0" fontId="5" fillId="0" borderId="19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5" fillId="0" borderId="20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5" fillId="0" borderId="14" xfId="1" applyFont="1" applyFill="1" applyBorder="1" applyAlignment="1">
      <alignment horizontal="center"/>
    </xf>
    <xf numFmtId="0" fontId="5" fillId="0" borderId="6" xfId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/>
    <xf numFmtId="0" fontId="5" fillId="0" borderId="5" xfId="0" applyFont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Border="1"/>
    <xf numFmtId="0" fontId="9" fillId="0" borderId="0" xfId="0" applyFont="1" applyBorder="1"/>
    <xf numFmtId="0" fontId="9" fillId="0" borderId="0" xfId="0" applyFont="1"/>
    <xf numFmtId="0" fontId="5" fillId="0" borderId="14" xfId="0" applyNumberFormat="1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7" fillId="0" borderId="25" xfId="1" applyFont="1" applyFill="1" applyBorder="1" applyAlignment="1">
      <alignment horizontal="center"/>
    </xf>
    <xf numFmtId="0" fontId="5" fillId="0" borderId="25" xfId="1" applyFont="1" applyFill="1" applyBorder="1" applyAlignment="1">
      <alignment horizontal="center"/>
    </xf>
    <xf numFmtId="0" fontId="5" fillId="0" borderId="27" xfId="1" applyFont="1" applyFill="1" applyBorder="1" applyAlignment="1">
      <alignment horizontal="center"/>
    </xf>
    <xf numFmtId="0" fontId="5" fillId="0" borderId="28" xfId="1" applyFont="1" applyFill="1" applyBorder="1" applyAlignment="1">
      <alignment horizontal="center"/>
    </xf>
    <xf numFmtId="0" fontId="5" fillId="0" borderId="26" xfId="1" applyFont="1" applyFill="1" applyBorder="1" applyAlignment="1">
      <alignment horizontal="center"/>
    </xf>
    <xf numFmtId="0" fontId="5" fillId="0" borderId="9" xfId="0" applyFont="1" applyFill="1" applyBorder="1"/>
    <xf numFmtId="0" fontId="5" fillId="0" borderId="5" xfId="0" applyFont="1" applyFill="1" applyBorder="1"/>
    <xf numFmtId="0" fontId="5" fillId="0" borderId="0" xfId="0" applyFont="1" applyFill="1"/>
    <xf numFmtId="0" fontId="5" fillId="0" borderId="2" xfId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readingOrder="2"/>
    </xf>
    <xf numFmtId="0" fontId="5" fillId="0" borderId="4" xfId="0" applyFont="1" applyFill="1" applyBorder="1"/>
    <xf numFmtId="0" fontId="9" fillId="0" borderId="0" xfId="0" applyFont="1" applyFill="1" applyBorder="1"/>
    <xf numFmtId="0" fontId="9" fillId="0" borderId="0" xfId="0" applyFont="1" applyFill="1"/>
    <xf numFmtId="0" fontId="5" fillId="0" borderId="0" xfId="0" applyFont="1" applyFill="1" applyBorder="1"/>
    <xf numFmtId="0" fontId="5" fillId="0" borderId="7" xfId="0" applyFont="1" applyFill="1" applyBorder="1"/>
    <xf numFmtId="0" fontId="5" fillId="0" borderId="15" xfId="0" applyFont="1" applyFill="1" applyBorder="1" applyAlignment="1">
      <alignment horizontal="center" readingOrder="2"/>
    </xf>
    <xf numFmtId="0" fontId="5" fillId="0" borderId="16" xfId="0" applyFont="1" applyFill="1" applyBorder="1" applyAlignment="1">
      <alignment horizontal="center" readingOrder="2"/>
    </xf>
    <xf numFmtId="0" fontId="5" fillId="0" borderId="8" xfId="0" applyFont="1" applyFill="1" applyBorder="1"/>
    <xf numFmtId="0" fontId="5" fillId="0" borderId="0" xfId="0" applyFont="1" applyFill="1" applyAlignment="1">
      <alignment wrapText="1" readingOrder="2"/>
    </xf>
    <xf numFmtId="0" fontId="5" fillId="3" borderId="3" xfId="1" applyFont="1" applyFill="1" applyBorder="1" applyAlignment="1">
      <alignment horizontal="center"/>
    </xf>
    <xf numFmtId="0" fontId="5" fillId="3" borderId="19" xfId="1" applyFont="1" applyFill="1" applyBorder="1" applyAlignment="1">
      <alignment horizontal="center"/>
    </xf>
    <xf numFmtId="0" fontId="5" fillId="3" borderId="28" xfId="1" applyFont="1" applyFill="1" applyBorder="1" applyAlignment="1">
      <alignment horizontal="center"/>
    </xf>
    <xf numFmtId="0" fontId="5" fillId="3" borderId="17" xfId="1" applyFont="1" applyFill="1" applyBorder="1" applyAlignment="1">
      <alignment horizontal="center"/>
    </xf>
    <xf numFmtId="0" fontId="5" fillId="3" borderId="29" xfId="1" applyFont="1" applyFill="1" applyBorder="1" applyAlignment="1">
      <alignment horizontal="center"/>
    </xf>
    <xf numFmtId="0" fontId="4" fillId="2" borderId="10" xfId="1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top" wrapText="1" readingOrder="2"/>
    </xf>
    <xf numFmtId="0" fontId="5" fillId="0" borderId="0" xfId="0" applyFont="1" applyAlignment="1">
      <alignment horizontal="right" wrapText="1" readingOrder="2"/>
    </xf>
    <xf numFmtId="0" fontId="5" fillId="0" borderId="14" xfId="0" applyFont="1" applyFill="1" applyBorder="1" applyAlignment="1">
      <alignment horizontal="center" readingOrder="2"/>
    </xf>
    <xf numFmtId="0" fontId="5" fillId="0" borderId="0" xfId="0" applyFont="1" applyAlignment="1">
      <alignment horizontal="right" wrapText="1" readingOrder="2"/>
    </xf>
    <xf numFmtId="0" fontId="5" fillId="0" borderId="1" xfId="2" applyFont="1" applyFill="1" applyBorder="1" applyAlignment="1">
      <alignment horizontal="center" readingOrder="2"/>
    </xf>
    <xf numFmtId="0" fontId="5" fillId="0" borderId="0" xfId="0" applyFont="1" applyFill="1" applyAlignment="1">
      <alignment horizontal="center" wrapText="1" readingOrder="2"/>
    </xf>
    <xf numFmtId="0" fontId="8" fillId="0" borderId="0" xfId="0" applyFont="1" applyFill="1" applyAlignment="1"/>
    <xf numFmtId="0" fontId="4" fillId="0" borderId="3" xfId="3" applyFont="1" applyFill="1" applyBorder="1" applyAlignment="1">
      <alignment horizontal="center"/>
    </xf>
    <xf numFmtId="0" fontId="4" fillId="0" borderId="16" xfId="3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7" fillId="0" borderId="20" xfId="3" applyFont="1" applyFill="1" applyBorder="1" applyAlignment="1">
      <alignment horizontal="center"/>
    </xf>
    <xf numFmtId="0" fontId="4" fillId="0" borderId="19" xfId="3" applyFont="1" applyFill="1" applyBorder="1" applyAlignment="1">
      <alignment horizontal="center"/>
    </xf>
    <xf numFmtId="0" fontId="5" fillId="0" borderId="17" xfId="3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/>
    </xf>
    <xf numFmtId="0" fontId="5" fillId="0" borderId="20" xfId="3" applyFont="1" applyFill="1" applyBorder="1" applyAlignment="1">
      <alignment horizontal="center"/>
    </xf>
    <xf numFmtId="0" fontId="5" fillId="0" borderId="19" xfId="3" applyFont="1" applyFill="1" applyBorder="1" applyAlignment="1">
      <alignment horizontal="center"/>
    </xf>
    <xf numFmtId="0" fontId="5" fillId="0" borderId="3" xfId="3" applyFont="1" applyFill="1" applyBorder="1" applyAlignment="1">
      <alignment horizontal="center"/>
    </xf>
    <xf numFmtId="0" fontId="5" fillId="3" borderId="1" xfId="3" applyFont="1" applyFill="1" applyBorder="1" applyAlignment="1">
      <alignment horizontal="center"/>
    </xf>
    <xf numFmtId="0" fontId="5" fillId="0" borderId="25" xfId="3" applyFont="1" applyFill="1" applyBorder="1" applyAlignment="1">
      <alignment horizontal="center"/>
    </xf>
    <xf numFmtId="0" fontId="5" fillId="0" borderId="3" xfId="3" applyFont="1" applyFill="1" applyBorder="1" applyAlignment="1">
      <alignment horizontal="center" readingOrder="2"/>
    </xf>
    <xf numFmtId="0" fontId="5" fillId="0" borderId="14" xfId="3" applyFont="1" applyFill="1" applyBorder="1" applyAlignment="1">
      <alignment horizontal="center"/>
    </xf>
    <xf numFmtId="0" fontId="5" fillId="0" borderId="29" xfId="3" applyFont="1" applyFill="1" applyBorder="1" applyAlignment="1">
      <alignment horizontal="center"/>
    </xf>
    <xf numFmtId="0" fontId="5" fillId="0" borderId="28" xfId="3" applyFont="1" applyFill="1" applyBorder="1" applyAlignment="1">
      <alignment horizontal="center"/>
    </xf>
    <xf numFmtId="0" fontId="5" fillId="0" borderId="2" xfId="3" applyFont="1" applyFill="1" applyBorder="1" applyAlignment="1">
      <alignment horizontal="center"/>
    </xf>
    <xf numFmtId="0" fontId="5" fillId="0" borderId="16" xfId="3" applyFont="1" applyFill="1" applyBorder="1" applyAlignment="1">
      <alignment horizontal="center"/>
    </xf>
    <xf numFmtId="0" fontId="5" fillId="0" borderId="27" xfId="3" applyFont="1" applyFill="1" applyBorder="1" applyAlignment="1">
      <alignment horizontal="center"/>
    </xf>
    <xf numFmtId="0" fontId="5" fillId="0" borderId="6" xfId="3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0" fontId="5" fillId="0" borderId="4" xfId="3" applyFont="1" applyFill="1" applyBorder="1" applyAlignment="1">
      <alignment horizontal="center"/>
    </xf>
    <xf numFmtId="0" fontId="7" fillId="0" borderId="25" xfId="3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 readingOrder="2"/>
    </xf>
    <xf numFmtId="0" fontId="5" fillId="0" borderId="12" xfId="3" applyFont="1" applyFill="1" applyBorder="1" applyAlignment="1">
      <alignment horizontal="center"/>
    </xf>
    <xf numFmtId="0" fontId="5" fillId="3" borderId="3" xfId="3" applyFont="1" applyFill="1" applyBorder="1" applyAlignment="1">
      <alignment horizontal="center"/>
    </xf>
    <xf numFmtId="0" fontId="10" fillId="3" borderId="1" xfId="3" applyFont="1" applyFill="1" applyBorder="1" applyAlignment="1">
      <alignment horizontal="center"/>
    </xf>
    <xf numFmtId="0" fontId="10" fillId="3" borderId="3" xfId="3" applyFont="1" applyFill="1" applyBorder="1" applyAlignment="1">
      <alignment horizontal="center"/>
    </xf>
    <xf numFmtId="0" fontId="4" fillId="0" borderId="0" xfId="0" applyFont="1" applyFill="1" applyAlignment="1">
      <alignment vertical="center" wrapText="1" readingOrder="2"/>
    </xf>
    <xf numFmtId="0" fontId="5" fillId="0" borderId="0" xfId="0" applyFont="1" applyFill="1" applyAlignment="1">
      <alignment vertical="top" wrapText="1" readingOrder="2"/>
    </xf>
    <xf numFmtId="0" fontId="5" fillId="0" borderId="32" xfId="3" applyFont="1" applyFill="1" applyBorder="1" applyAlignment="1">
      <alignment horizontal="center"/>
    </xf>
    <xf numFmtId="0" fontId="5" fillId="0" borderId="23" xfId="3" applyFont="1" applyFill="1" applyBorder="1" applyAlignment="1">
      <alignment horizontal="center"/>
    </xf>
    <xf numFmtId="0" fontId="5" fillId="0" borderId="22" xfId="3" applyFont="1" applyFill="1" applyBorder="1" applyAlignment="1">
      <alignment horizontal="center"/>
    </xf>
    <xf numFmtId="0" fontId="6" fillId="0" borderId="30" xfId="3" applyFont="1" applyFill="1" applyBorder="1" applyAlignment="1">
      <alignment horizontal="center"/>
    </xf>
    <xf numFmtId="0" fontId="4" fillId="2" borderId="31" xfId="3" applyFont="1" applyFill="1" applyBorder="1" applyAlignment="1">
      <alignment horizontal="center"/>
    </xf>
    <xf numFmtId="0" fontId="4" fillId="2" borderId="15" xfId="3" applyFont="1" applyFill="1" applyBorder="1" applyAlignment="1">
      <alignment horizontal="center"/>
    </xf>
    <xf numFmtId="0" fontId="4" fillId="2" borderId="18" xfId="3" applyFont="1" applyFill="1" applyBorder="1" applyAlignment="1">
      <alignment horizontal="center"/>
    </xf>
    <xf numFmtId="0" fontId="4" fillId="2" borderId="24" xfId="3" applyFont="1" applyFill="1" applyBorder="1" applyAlignment="1">
      <alignment horizontal="center"/>
    </xf>
    <xf numFmtId="0" fontId="4" fillId="2" borderId="11" xfId="3" applyFont="1" applyFill="1" applyBorder="1" applyAlignment="1">
      <alignment horizontal="center"/>
    </xf>
    <xf numFmtId="0" fontId="4" fillId="2" borderId="10" xfId="3" applyFont="1" applyFill="1" applyBorder="1" applyAlignment="1">
      <alignment horizontal="center"/>
    </xf>
    <xf numFmtId="0" fontId="4" fillId="2" borderId="24" xfId="1" applyFont="1" applyFill="1" applyBorder="1" applyAlignment="1">
      <alignment horizontal="center"/>
    </xf>
    <xf numFmtId="0" fontId="4" fillId="2" borderId="11" xfId="1" applyFont="1" applyFill="1" applyBorder="1" applyAlignment="1">
      <alignment horizontal="center"/>
    </xf>
    <xf numFmtId="0" fontId="4" fillId="2" borderId="10" xfId="1" applyFont="1" applyFill="1" applyBorder="1" applyAlignment="1">
      <alignment horizontal="center"/>
    </xf>
    <xf numFmtId="0" fontId="5" fillId="0" borderId="32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2" xfId="1" applyFont="1" applyFill="1" applyBorder="1" applyAlignment="1">
      <alignment horizontal="center"/>
    </xf>
    <xf numFmtId="0" fontId="6" fillId="0" borderId="30" xfId="1" applyFont="1" applyFill="1" applyBorder="1" applyAlignment="1">
      <alignment horizontal="center"/>
    </xf>
    <xf numFmtId="0" fontId="4" fillId="2" borderId="31" xfId="1" applyFont="1" applyFill="1" applyBorder="1" applyAlignment="1">
      <alignment horizontal="center"/>
    </xf>
    <xf numFmtId="0" fontId="4" fillId="2" borderId="15" xfId="1" applyFont="1" applyFill="1" applyBorder="1" applyAlignment="1">
      <alignment horizontal="center"/>
    </xf>
    <xf numFmtId="0" fontId="4" fillId="2" borderId="18" xfId="1" applyFont="1" applyFill="1" applyBorder="1" applyAlignment="1">
      <alignment horizontal="center"/>
    </xf>
  </cellXfs>
  <cellStyles count="4">
    <cellStyle name="Normal" xfId="0" builtinId="0"/>
    <cellStyle name="Normal 2" xfId="1"/>
    <cellStyle name="Normal 2 2" xfId="2"/>
    <cellStyle name="Normal 2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41"/>
  <sheetViews>
    <sheetView rightToLeft="1" workbookViewId="0">
      <selection activeCell="B17" sqref="B17:F17"/>
    </sheetView>
  </sheetViews>
  <sheetFormatPr defaultColWidth="9" defaultRowHeight="19.5"/>
  <cols>
    <col min="1" max="1" width="3.875" style="17" customWidth="1"/>
    <col min="2" max="2" width="4.625" style="17" bestFit="1" customWidth="1"/>
    <col min="3" max="3" width="5.375" style="17" bestFit="1" customWidth="1"/>
    <col min="4" max="4" width="4.5" style="17" bestFit="1" customWidth="1"/>
    <col min="5" max="5" width="15.75" style="17" bestFit="1" customWidth="1"/>
    <col min="6" max="6" width="4.375" style="17" bestFit="1" customWidth="1"/>
    <col min="7" max="7" width="1" style="17" customWidth="1"/>
    <col min="8" max="8" width="4.625" style="17" bestFit="1" customWidth="1"/>
    <col min="9" max="9" width="5.375" style="17" bestFit="1" customWidth="1"/>
    <col min="10" max="10" width="4.375" style="17" bestFit="1" customWidth="1"/>
    <col min="11" max="11" width="20.875" style="17" bestFit="1" customWidth="1"/>
    <col min="12" max="12" width="4.375" style="17" bestFit="1" customWidth="1"/>
    <col min="13" max="13" width="1" style="17" customWidth="1"/>
    <col min="14" max="14" width="4.625" style="17" bestFit="1" customWidth="1"/>
    <col min="15" max="15" width="5.375" style="17" bestFit="1" customWidth="1"/>
    <col min="16" max="16" width="4.625" style="17" bestFit="1" customWidth="1"/>
    <col min="17" max="17" width="17.5" style="17" bestFit="1" customWidth="1"/>
    <col min="18" max="18" width="3.375" style="17" bestFit="1" customWidth="1"/>
    <col min="19" max="19" width="1.125" style="17" customWidth="1"/>
    <col min="20" max="20" width="4.625" style="17" bestFit="1" customWidth="1"/>
    <col min="21" max="21" width="5.375" style="17" bestFit="1" customWidth="1"/>
    <col min="22" max="22" width="4.5" style="17" bestFit="1" customWidth="1"/>
    <col min="23" max="23" width="21.5" style="17" bestFit="1" customWidth="1"/>
    <col min="24" max="24" width="3.375" style="17" bestFit="1" customWidth="1"/>
    <col min="25" max="25" width="4.125" style="17" customWidth="1"/>
    <col min="26" max="27" width="9" style="17"/>
    <col min="28" max="28" width="2.75" style="17" customWidth="1"/>
    <col min="29" max="29" width="3.875" style="17" hidden="1" customWidth="1"/>
    <col min="30" max="30" width="6" style="17" customWidth="1"/>
    <col min="31" max="16384" width="9" style="17"/>
  </cols>
  <sheetData>
    <row r="1" spans="1:25" ht="22.5" customHeight="1" thickBot="1"/>
    <row r="2" spans="1:25" ht="27.75" thickBot="1">
      <c r="B2" s="94" t="s">
        <v>123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</row>
    <row r="3" spans="1:25" ht="21">
      <c r="A3" s="18"/>
      <c r="B3" s="95" t="s">
        <v>8</v>
      </c>
      <c r="C3" s="96"/>
      <c r="D3" s="96"/>
      <c r="E3" s="96"/>
      <c r="F3" s="97"/>
      <c r="G3" s="33"/>
      <c r="H3" s="95" t="s">
        <v>9</v>
      </c>
      <c r="I3" s="96"/>
      <c r="J3" s="96"/>
      <c r="K3" s="96"/>
      <c r="L3" s="97"/>
      <c r="M3" s="33"/>
      <c r="N3" s="96" t="s">
        <v>10</v>
      </c>
      <c r="O3" s="96"/>
      <c r="P3" s="96"/>
      <c r="Q3" s="96"/>
      <c r="R3" s="97"/>
      <c r="S3" s="33"/>
      <c r="T3" s="95" t="s">
        <v>11</v>
      </c>
      <c r="U3" s="96"/>
      <c r="V3" s="96"/>
      <c r="W3" s="96"/>
      <c r="X3" s="97"/>
    </row>
    <row r="4" spans="1:25" ht="21">
      <c r="A4" s="18"/>
      <c r="B4" s="61" t="s">
        <v>0</v>
      </c>
      <c r="C4" s="62" t="s">
        <v>1</v>
      </c>
      <c r="D4" s="63" t="s">
        <v>2</v>
      </c>
      <c r="E4" s="63" t="s">
        <v>3</v>
      </c>
      <c r="F4" s="64" t="s">
        <v>4</v>
      </c>
      <c r="G4" s="34"/>
      <c r="H4" s="65" t="s">
        <v>0</v>
      </c>
      <c r="I4" s="61" t="s">
        <v>1</v>
      </c>
      <c r="J4" s="61" t="s">
        <v>2</v>
      </c>
      <c r="K4" s="61" t="s">
        <v>3</v>
      </c>
      <c r="L4" s="64" t="s">
        <v>4</v>
      </c>
      <c r="M4" s="33"/>
      <c r="N4" s="61" t="s">
        <v>0</v>
      </c>
      <c r="O4" s="62" t="s">
        <v>1</v>
      </c>
      <c r="P4" s="63" t="s">
        <v>2</v>
      </c>
      <c r="Q4" s="63" t="s">
        <v>3</v>
      </c>
      <c r="R4" s="64" t="s">
        <v>4</v>
      </c>
      <c r="S4" s="34"/>
      <c r="T4" s="65" t="s">
        <v>0</v>
      </c>
      <c r="U4" s="61" t="s">
        <v>1</v>
      </c>
      <c r="V4" s="61" t="s">
        <v>2</v>
      </c>
      <c r="W4" s="61" t="s">
        <v>3</v>
      </c>
      <c r="X4" s="64" t="s">
        <v>4</v>
      </c>
    </row>
    <row r="5" spans="1:25">
      <c r="B5" s="66">
        <v>1</v>
      </c>
      <c r="C5" s="26" t="s">
        <v>19</v>
      </c>
      <c r="D5" s="23" t="s">
        <v>19</v>
      </c>
      <c r="E5" s="67" t="s">
        <v>89</v>
      </c>
      <c r="F5" s="68">
        <v>1</v>
      </c>
      <c r="G5" s="34"/>
      <c r="H5" s="69">
        <v>9</v>
      </c>
      <c r="I5" s="70" t="s">
        <v>19</v>
      </c>
      <c r="J5" s="70" t="s">
        <v>19</v>
      </c>
      <c r="K5" s="71" t="s">
        <v>112</v>
      </c>
      <c r="L5" s="68">
        <v>2</v>
      </c>
      <c r="M5" s="35"/>
      <c r="N5" s="69">
        <v>17</v>
      </c>
      <c r="O5" s="70" t="s">
        <v>19</v>
      </c>
      <c r="P5" s="70" t="s">
        <v>19</v>
      </c>
      <c r="Q5" s="70" t="s">
        <v>110</v>
      </c>
      <c r="R5" s="70">
        <v>2</v>
      </c>
      <c r="S5" s="33"/>
      <c r="T5" s="69">
        <v>24</v>
      </c>
      <c r="U5" s="16" t="s">
        <v>19</v>
      </c>
      <c r="V5" s="16" t="s">
        <v>19</v>
      </c>
      <c r="W5" s="70" t="s">
        <v>111</v>
      </c>
      <c r="X5" s="72">
        <v>2</v>
      </c>
    </row>
    <row r="6" spans="1:25">
      <c r="B6" s="66">
        <v>2</v>
      </c>
      <c r="C6" s="26" t="s">
        <v>19</v>
      </c>
      <c r="D6" s="24" t="s">
        <v>19</v>
      </c>
      <c r="E6" s="67" t="s">
        <v>108</v>
      </c>
      <c r="F6" s="68">
        <v>2</v>
      </c>
      <c r="G6" s="34"/>
      <c r="H6" s="69">
        <v>10</v>
      </c>
      <c r="I6" s="73" t="s">
        <v>19</v>
      </c>
      <c r="J6" s="70" t="s">
        <v>19</v>
      </c>
      <c r="K6" s="67" t="s">
        <v>90</v>
      </c>
      <c r="L6" s="68">
        <v>2</v>
      </c>
      <c r="M6" s="35"/>
      <c r="N6" s="69">
        <v>18</v>
      </c>
      <c r="O6" s="70" t="s">
        <v>19</v>
      </c>
      <c r="P6" s="16">
        <v>11</v>
      </c>
      <c r="Q6" s="70" t="s">
        <v>52</v>
      </c>
      <c r="R6" s="70">
        <v>1</v>
      </c>
      <c r="S6" s="33"/>
      <c r="T6" s="69">
        <v>25</v>
      </c>
      <c r="U6" s="16">
        <v>8</v>
      </c>
      <c r="V6" s="16" t="s">
        <v>19</v>
      </c>
      <c r="W6" s="70" t="s">
        <v>41</v>
      </c>
      <c r="X6" s="72">
        <v>1</v>
      </c>
    </row>
    <row r="7" spans="1:25">
      <c r="B7" s="69">
        <v>3</v>
      </c>
      <c r="C7" s="27" t="s">
        <v>19</v>
      </c>
      <c r="D7" s="15" t="s">
        <v>19</v>
      </c>
      <c r="E7" s="67" t="s">
        <v>91</v>
      </c>
      <c r="F7" s="68">
        <v>3</v>
      </c>
      <c r="G7" s="34"/>
      <c r="H7" s="69">
        <v>11</v>
      </c>
      <c r="I7" s="70">
        <v>5</v>
      </c>
      <c r="J7" s="70" t="s">
        <v>19</v>
      </c>
      <c r="K7" s="67" t="s">
        <v>30</v>
      </c>
      <c r="L7" s="68">
        <v>3</v>
      </c>
      <c r="M7" s="35"/>
      <c r="N7" s="69">
        <v>19</v>
      </c>
      <c r="O7" s="16" t="s">
        <v>115</v>
      </c>
      <c r="P7" s="70" t="s">
        <v>19</v>
      </c>
      <c r="Q7" s="70" t="s">
        <v>12</v>
      </c>
      <c r="R7" s="70">
        <v>2</v>
      </c>
      <c r="S7" s="33"/>
      <c r="T7" s="69">
        <v>26</v>
      </c>
      <c r="U7" s="73">
        <v>22</v>
      </c>
      <c r="V7" s="16" t="s">
        <v>19</v>
      </c>
      <c r="W7" s="67" t="s">
        <v>92</v>
      </c>
      <c r="X7" s="72">
        <v>1</v>
      </c>
    </row>
    <row r="8" spans="1:25">
      <c r="B8" s="66">
        <v>4</v>
      </c>
      <c r="C8" s="26" t="s">
        <v>19</v>
      </c>
      <c r="D8" s="74" t="s">
        <v>19</v>
      </c>
      <c r="E8" s="67" t="s">
        <v>93</v>
      </c>
      <c r="F8" s="68">
        <v>3</v>
      </c>
      <c r="G8" s="34"/>
      <c r="H8" s="69">
        <v>12</v>
      </c>
      <c r="I8" s="70" t="s">
        <v>19</v>
      </c>
      <c r="J8" s="70">
        <v>5</v>
      </c>
      <c r="K8" s="67" t="s">
        <v>50</v>
      </c>
      <c r="L8" s="68">
        <v>1</v>
      </c>
      <c r="M8" s="35"/>
      <c r="N8" s="69">
        <v>20</v>
      </c>
      <c r="O8" s="70">
        <v>16</v>
      </c>
      <c r="P8" s="70" t="s">
        <v>19</v>
      </c>
      <c r="Q8" s="70" t="s">
        <v>94</v>
      </c>
      <c r="R8" s="70">
        <v>3</v>
      </c>
      <c r="S8" s="33"/>
      <c r="T8" s="69">
        <v>27</v>
      </c>
      <c r="U8" s="16">
        <v>23</v>
      </c>
      <c r="V8" s="16" t="s">
        <v>19</v>
      </c>
      <c r="W8" s="67" t="s">
        <v>95</v>
      </c>
      <c r="X8" s="72">
        <v>3</v>
      </c>
    </row>
    <row r="9" spans="1:25">
      <c r="A9" s="18"/>
      <c r="B9" s="75">
        <v>5</v>
      </c>
      <c r="C9" s="15" t="s">
        <v>19</v>
      </c>
      <c r="D9" s="19" t="s">
        <v>19</v>
      </c>
      <c r="E9" s="67" t="s">
        <v>26</v>
      </c>
      <c r="F9" s="68">
        <v>3</v>
      </c>
      <c r="G9" s="34"/>
      <c r="H9" s="69">
        <v>13</v>
      </c>
      <c r="I9" s="70" t="s">
        <v>19</v>
      </c>
      <c r="J9" s="70">
        <v>16</v>
      </c>
      <c r="K9" s="67" t="s">
        <v>20</v>
      </c>
      <c r="L9" s="68">
        <v>3</v>
      </c>
      <c r="M9" s="35"/>
      <c r="N9" s="69">
        <v>21</v>
      </c>
      <c r="O9" s="70" t="s">
        <v>116</v>
      </c>
      <c r="P9" s="70" t="s">
        <v>19</v>
      </c>
      <c r="Q9" s="70" t="s">
        <v>34</v>
      </c>
      <c r="R9" s="70">
        <v>3</v>
      </c>
      <c r="S9" s="33"/>
      <c r="T9" s="69">
        <v>28</v>
      </c>
      <c r="U9" s="73">
        <v>22</v>
      </c>
      <c r="V9" s="73" t="s">
        <v>19</v>
      </c>
      <c r="W9" s="67" t="s">
        <v>15</v>
      </c>
      <c r="X9" s="72">
        <v>2</v>
      </c>
    </row>
    <row r="10" spans="1:25">
      <c r="A10" s="18"/>
      <c r="B10" s="70">
        <v>6</v>
      </c>
      <c r="C10" s="27" t="s">
        <v>19</v>
      </c>
      <c r="D10" s="15" t="s">
        <v>19</v>
      </c>
      <c r="E10" s="67" t="s">
        <v>27</v>
      </c>
      <c r="F10" s="68">
        <v>3</v>
      </c>
      <c r="G10" s="34"/>
      <c r="H10" s="69">
        <v>14</v>
      </c>
      <c r="I10" s="70" t="s">
        <v>19</v>
      </c>
      <c r="J10" s="70" t="s">
        <v>19</v>
      </c>
      <c r="K10" s="67" t="s">
        <v>23</v>
      </c>
      <c r="L10" s="68">
        <v>1</v>
      </c>
      <c r="M10" s="35"/>
      <c r="N10" s="69">
        <v>22</v>
      </c>
      <c r="O10" s="70" t="s">
        <v>19</v>
      </c>
      <c r="P10" s="70" t="s">
        <v>117</v>
      </c>
      <c r="Q10" s="70" t="s">
        <v>35</v>
      </c>
      <c r="R10" s="70">
        <v>3</v>
      </c>
      <c r="S10" s="33"/>
      <c r="T10" s="69">
        <v>29</v>
      </c>
      <c r="U10" s="16" t="s">
        <v>19</v>
      </c>
      <c r="V10" s="16" t="s">
        <v>19</v>
      </c>
      <c r="W10" s="67" t="s">
        <v>98</v>
      </c>
      <c r="X10" s="72">
        <v>1</v>
      </c>
    </row>
    <row r="11" spans="1:25">
      <c r="A11" s="18"/>
      <c r="B11" s="76">
        <v>7</v>
      </c>
      <c r="C11" s="27" t="s">
        <v>19</v>
      </c>
      <c r="D11" s="15" t="s">
        <v>19</v>
      </c>
      <c r="E11" s="77" t="s">
        <v>114</v>
      </c>
      <c r="F11" s="68">
        <v>3</v>
      </c>
      <c r="G11" s="34"/>
      <c r="H11" s="69">
        <v>15</v>
      </c>
      <c r="I11" s="70" t="s">
        <v>19</v>
      </c>
      <c r="J11" s="70" t="s">
        <v>19</v>
      </c>
      <c r="K11" s="67" t="s">
        <v>31</v>
      </c>
      <c r="L11" s="68">
        <v>3</v>
      </c>
      <c r="M11" s="35"/>
      <c r="N11" s="69">
        <v>23</v>
      </c>
      <c r="O11" s="73" t="s">
        <v>118</v>
      </c>
      <c r="P11" s="70" t="s">
        <v>19</v>
      </c>
      <c r="Q11" s="70" t="s">
        <v>97</v>
      </c>
      <c r="R11" s="70">
        <v>3</v>
      </c>
      <c r="S11" s="33"/>
      <c r="T11" s="69">
        <v>30</v>
      </c>
      <c r="U11" s="16" t="s">
        <v>19</v>
      </c>
      <c r="V11" s="73" t="s">
        <v>19</v>
      </c>
      <c r="W11" s="67" t="s">
        <v>96</v>
      </c>
      <c r="X11" s="72">
        <v>3</v>
      </c>
    </row>
    <row r="12" spans="1:25">
      <c r="A12" s="18"/>
      <c r="B12" s="76">
        <v>8</v>
      </c>
      <c r="C12" s="26" t="s">
        <v>19</v>
      </c>
      <c r="D12" s="74" t="s">
        <v>19</v>
      </c>
      <c r="E12" s="77" t="s">
        <v>28</v>
      </c>
      <c r="F12" s="68">
        <v>1</v>
      </c>
      <c r="G12" s="34"/>
      <c r="H12" s="69">
        <v>16</v>
      </c>
      <c r="I12" s="70">
        <v>6</v>
      </c>
      <c r="J12" s="70" t="s">
        <v>19</v>
      </c>
      <c r="K12" s="67" t="s">
        <v>32</v>
      </c>
      <c r="L12" s="68">
        <v>3</v>
      </c>
      <c r="M12" s="35"/>
      <c r="N12" s="69"/>
      <c r="O12" s="73"/>
      <c r="P12" s="70"/>
      <c r="Q12" s="70"/>
      <c r="R12" s="78"/>
      <c r="S12" s="33"/>
      <c r="T12" s="69">
        <v>31</v>
      </c>
      <c r="U12" s="37">
        <v>22</v>
      </c>
      <c r="V12" s="16" t="s">
        <v>19</v>
      </c>
      <c r="W12" s="67" t="s">
        <v>42</v>
      </c>
      <c r="X12" s="72">
        <v>2</v>
      </c>
    </row>
    <row r="13" spans="1:25">
      <c r="A13" s="20"/>
      <c r="B13" s="69"/>
      <c r="C13" s="26"/>
      <c r="D13" s="74"/>
      <c r="E13" s="77"/>
      <c r="F13" s="68"/>
      <c r="G13" s="34"/>
      <c r="H13" s="69"/>
      <c r="I13" s="70"/>
      <c r="J13" s="70"/>
      <c r="K13" s="67"/>
      <c r="L13" s="68"/>
      <c r="M13" s="45"/>
      <c r="N13" s="69"/>
      <c r="O13" s="16"/>
      <c r="P13" s="16"/>
      <c r="Q13" s="67"/>
      <c r="R13" s="72"/>
      <c r="S13" s="34"/>
      <c r="T13" s="69">
        <v>32</v>
      </c>
      <c r="U13" s="16">
        <v>22</v>
      </c>
      <c r="V13" s="16" t="s">
        <v>19</v>
      </c>
      <c r="W13" s="70" t="s">
        <v>40</v>
      </c>
      <c r="X13" s="79">
        <v>2</v>
      </c>
    </row>
    <row r="14" spans="1:25" ht="20.25" thickBot="1">
      <c r="B14" s="91" t="s">
        <v>16</v>
      </c>
      <c r="C14" s="92"/>
      <c r="D14" s="92"/>
      <c r="E14" s="93"/>
      <c r="F14" s="80">
        <f>SUM(F5:F13)</f>
        <v>19</v>
      </c>
      <c r="G14" s="41"/>
      <c r="H14" s="91" t="s">
        <v>16</v>
      </c>
      <c r="I14" s="92"/>
      <c r="J14" s="92"/>
      <c r="K14" s="93"/>
      <c r="L14" s="80">
        <f>SUM(L5:L13)</f>
        <v>18</v>
      </c>
      <c r="M14" s="35"/>
      <c r="N14" s="91" t="s">
        <v>16</v>
      </c>
      <c r="O14" s="92"/>
      <c r="P14" s="92"/>
      <c r="Q14" s="93"/>
      <c r="R14" s="80">
        <f>SUM(R5:R13)</f>
        <v>17</v>
      </c>
      <c r="S14" s="35"/>
      <c r="T14" s="91" t="s">
        <v>16</v>
      </c>
      <c r="U14" s="92"/>
      <c r="V14" s="92"/>
      <c r="W14" s="93"/>
      <c r="X14" s="80">
        <f>SUM(X5:X13)</f>
        <v>17</v>
      </c>
    </row>
    <row r="15" spans="1:25" ht="12.75" customHeight="1">
      <c r="B15" s="81"/>
      <c r="C15" s="81"/>
      <c r="D15" s="81"/>
      <c r="E15" s="81"/>
      <c r="F15" s="82"/>
      <c r="G15" s="41"/>
      <c r="H15" s="39"/>
      <c r="I15" s="39"/>
      <c r="J15" s="39"/>
      <c r="K15" s="39"/>
      <c r="L15" s="39"/>
      <c r="M15" s="35"/>
      <c r="N15" s="41"/>
      <c r="O15" s="35"/>
      <c r="P15" s="35"/>
      <c r="Q15" s="35"/>
      <c r="R15" s="41"/>
      <c r="S15" s="35"/>
      <c r="T15" s="81"/>
      <c r="U15" s="40"/>
      <c r="V15" s="40"/>
      <c r="W15" s="40"/>
      <c r="X15" s="40"/>
      <c r="Y15" s="40"/>
    </row>
    <row r="16" spans="1:25" s="22" customFormat="1" ht="15" customHeight="1" thickBot="1">
      <c r="A16" s="21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0"/>
      <c r="O16" s="40"/>
      <c r="P16" s="40"/>
      <c r="Q16" s="40"/>
      <c r="R16" s="40"/>
      <c r="S16" s="40"/>
      <c r="T16" s="35"/>
      <c r="U16" s="35"/>
      <c r="V16" s="41"/>
      <c r="W16" s="41"/>
      <c r="X16" s="41"/>
    </row>
    <row r="17" spans="1:24" ht="23.25" customHeight="1">
      <c r="A17" s="60"/>
      <c r="B17" s="98" t="s">
        <v>36</v>
      </c>
      <c r="C17" s="99"/>
      <c r="D17" s="99"/>
      <c r="E17" s="99"/>
      <c r="F17" s="100"/>
      <c r="G17" s="41"/>
      <c r="H17" s="98" t="s">
        <v>37</v>
      </c>
      <c r="I17" s="99"/>
      <c r="J17" s="99"/>
      <c r="K17" s="99"/>
      <c r="L17" s="100"/>
      <c r="M17" s="35"/>
      <c r="N17" s="98" t="s">
        <v>38</v>
      </c>
      <c r="O17" s="99"/>
      <c r="P17" s="99"/>
      <c r="Q17" s="99"/>
      <c r="R17" s="100"/>
      <c r="S17" s="35"/>
      <c r="T17" s="98" t="s">
        <v>39</v>
      </c>
      <c r="U17" s="99"/>
      <c r="V17" s="99"/>
      <c r="W17" s="99"/>
      <c r="X17" s="100"/>
    </row>
    <row r="18" spans="1:24" ht="21">
      <c r="A18" s="60"/>
      <c r="B18" s="65" t="s">
        <v>0</v>
      </c>
      <c r="C18" s="62" t="s">
        <v>1</v>
      </c>
      <c r="D18" s="63" t="s">
        <v>2</v>
      </c>
      <c r="E18" s="63" t="s">
        <v>3</v>
      </c>
      <c r="F18" s="83" t="s">
        <v>4</v>
      </c>
      <c r="G18" s="33"/>
      <c r="H18" s="65" t="s">
        <v>0</v>
      </c>
      <c r="I18" s="61" t="s">
        <v>1</v>
      </c>
      <c r="J18" s="61" t="s">
        <v>2</v>
      </c>
      <c r="K18" s="61" t="s">
        <v>3</v>
      </c>
      <c r="L18" s="83" t="s">
        <v>4</v>
      </c>
      <c r="M18" s="33"/>
      <c r="N18" s="61" t="s">
        <v>0</v>
      </c>
      <c r="O18" s="62" t="s">
        <v>1</v>
      </c>
      <c r="P18" s="63" t="s">
        <v>2</v>
      </c>
      <c r="Q18" s="63" t="s">
        <v>3</v>
      </c>
      <c r="R18" s="83" t="s">
        <v>4</v>
      </c>
      <c r="S18" s="35"/>
      <c r="T18" s="65" t="s">
        <v>0</v>
      </c>
      <c r="U18" s="61" t="s">
        <v>1</v>
      </c>
      <c r="V18" s="61" t="s">
        <v>2</v>
      </c>
      <c r="W18" s="61" t="s">
        <v>3</v>
      </c>
      <c r="X18" s="83" t="s">
        <v>4</v>
      </c>
    </row>
    <row r="19" spans="1:24">
      <c r="A19" s="60"/>
      <c r="B19" s="66">
        <v>33</v>
      </c>
      <c r="C19" s="26">
        <v>31</v>
      </c>
      <c r="D19" s="15" t="s">
        <v>19</v>
      </c>
      <c r="E19" s="74" t="s">
        <v>49</v>
      </c>
      <c r="F19" s="72">
        <v>1</v>
      </c>
      <c r="G19" s="34"/>
      <c r="H19" s="69">
        <v>41</v>
      </c>
      <c r="I19" s="73" t="s">
        <v>19</v>
      </c>
      <c r="J19" s="70">
        <v>34</v>
      </c>
      <c r="K19" s="67" t="s">
        <v>100</v>
      </c>
      <c r="L19" s="72">
        <v>1</v>
      </c>
      <c r="M19" s="33"/>
      <c r="N19" s="70">
        <v>49</v>
      </c>
      <c r="O19" s="70" t="s">
        <v>19</v>
      </c>
      <c r="P19" s="70" t="s">
        <v>19</v>
      </c>
      <c r="Q19" s="74" t="s">
        <v>17</v>
      </c>
      <c r="R19" s="79">
        <v>1</v>
      </c>
      <c r="S19" s="35"/>
      <c r="T19" s="69">
        <v>58</v>
      </c>
      <c r="U19" s="16" t="s">
        <v>19</v>
      </c>
      <c r="V19" s="16" t="s">
        <v>19</v>
      </c>
      <c r="W19" s="67" t="s">
        <v>22</v>
      </c>
      <c r="X19" s="72">
        <v>2</v>
      </c>
    </row>
    <row r="20" spans="1:24">
      <c r="A20" s="60"/>
      <c r="B20" s="69">
        <v>34</v>
      </c>
      <c r="C20" s="26" t="s">
        <v>19</v>
      </c>
      <c r="D20" s="24">
        <v>32</v>
      </c>
      <c r="E20" s="67" t="s">
        <v>99</v>
      </c>
      <c r="F20" s="72">
        <v>3</v>
      </c>
      <c r="G20" s="34"/>
      <c r="H20" s="69">
        <v>42</v>
      </c>
      <c r="I20" s="73">
        <v>36</v>
      </c>
      <c r="J20" s="70" t="s">
        <v>19</v>
      </c>
      <c r="K20" s="67" t="s">
        <v>51</v>
      </c>
      <c r="L20" s="72">
        <v>1</v>
      </c>
      <c r="M20" s="33"/>
      <c r="N20" s="70">
        <v>50</v>
      </c>
      <c r="O20" s="70" t="s">
        <v>19</v>
      </c>
      <c r="P20" s="70" t="s">
        <v>19</v>
      </c>
      <c r="Q20" s="84" t="s">
        <v>113</v>
      </c>
      <c r="R20" s="79">
        <v>2</v>
      </c>
      <c r="S20" s="35"/>
      <c r="T20" s="69">
        <v>59</v>
      </c>
      <c r="U20" s="70" t="s">
        <v>19</v>
      </c>
      <c r="V20" s="70" t="s">
        <v>19</v>
      </c>
      <c r="W20" s="76" t="s">
        <v>103</v>
      </c>
      <c r="X20" s="79">
        <v>3</v>
      </c>
    </row>
    <row r="21" spans="1:24">
      <c r="A21" s="60"/>
      <c r="B21" s="66">
        <v>35</v>
      </c>
      <c r="C21" s="27">
        <v>31</v>
      </c>
      <c r="D21" s="15" t="s">
        <v>19</v>
      </c>
      <c r="E21" s="67" t="s">
        <v>44</v>
      </c>
      <c r="F21" s="72">
        <v>2</v>
      </c>
      <c r="G21" s="34"/>
      <c r="H21" s="69">
        <v>43</v>
      </c>
      <c r="I21" s="70" t="s">
        <v>19</v>
      </c>
      <c r="J21" s="70">
        <v>37</v>
      </c>
      <c r="K21" s="67" t="s">
        <v>104</v>
      </c>
      <c r="L21" s="72">
        <v>1</v>
      </c>
      <c r="M21" s="33"/>
      <c r="N21" s="70">
        <v>51</v>
      </c>
      <c r="O21" s="37">
        <v>45</v>
      </c>
      <c r="P21" s="70" t="s">
        <v>19</v>
      </c>
      <c r="Q21" s="76" t="s">
        <v>125</v>
      </c>
      <c r="R21" s="79">
        <v>3</v>
      </c>
      <c r="S21" s="35"/>
      <c r="T21" s="69">
        <v>60</v>
      </c>
      <c r="U21" s="70" t="s">
        <v>19</v>
      </c>
      <c r="V21" s="70" t="s">
        <v>19</v>
      </c>
      <c r="W21" s="84" t="s">
        <v>122</v>
      </c>
      <c r="X21" s="72">
        <v>2</v>
      </c>
    </row>
    <row r="22" spans="1:24">
      <c r="A22" s="60"/>
      <c r="B22" s="85">
        <v>36</v>
      </c>
      <c r="C22" s="43" t="s">
        <v>119</v>
      </c>
      <c r="D22" s="74" t="s">
        <v>19</v>
      </c>
      <c r="E22" s="67" t="s">
        <v>48</v>
      </c>
      <c r="F22" s="72">
        <v>3</v>
      </c>
      <c r="G22" s="34"/>
      <c r="H22" s="69">
        <v>44</v>
      </c>
      <c r="I22" s="73" t="s">
        <v>121</v>
      </c>
      <c r="J22" s="70" t="s">
        <v>19</v>
      </c>
      <c r="K22" s="67" t="s">
        <v>21</v>
      </c>
      <c r="L22" s="72">
        <v>3</v>
      </c>
      <c r="M22" s="33"/>
      <c r="N22" s="70">
        <v>52</v>
      </c>
      <c r="O22" s="70">
        <v>38</v>
      </c>
      <c r="P22" s="70" t="s">
        <v>19</v>
      </c>
      <c r="Q22" s="76" t="s">
        <v>126</v>
      </c>
      <c r="R22" s="79">
        <v>3</v>
      </c>
      <c r="S22" s="35"/>
      <c r="T22" s="69">
        <v>61</v>
      </c>
      <c r="U22" s="70" t="s">
        <v>19</v>
      </c>
      <c r="V22" s="70">
        <v>38</v>
      </c>
      <c r="W22" s="76" t="s">
        <v>128</v>
      </c>
      <c r="X22" s="72">
        <v>1</v>
      </c>
    </row>
    <row r="23" spans="1:24">
      <c r="A23" s="60"/>
      <c r="B23" s="69">
        <v>37</v>
      </c>
      <c r="C23" s="26">
        <v>32</v>
      </c>
      <c r="D23" s="74" t="s">
        <v>19</v>
      </c>
      <c r="E23" s="67" t="s">
        <v>45</v>
      </c>
      <c r="F23" s="72">
        <v>2</v>
      </c>
      <c r="G23" s="34"/>
      <c r="H23" s="69">
        <v>45</v>
      </c>
      <c r="I23" s="73">
        <v>21</v>
      </c>
      <c r="J23" s="70" t="s">
        <v>19</v>
      </c>
      <c r="K23" s="67" t="s">
        <v>124</v>
      </c>
      <c r="L23" s="72">
        <v>3</v>
      </c>
      <c r="M23" s="33"/>
      <c r="N23" s="70">
        <v>53</v>
      </c>
      <c r="O23" s="73">
        <v>41</v>
      </c>
      <c r="P23" s="70">
        <v>47</v>
      </c>
      <c r="Q23" s="67" t="s">
        <v>101</v>
      </c>
      <c r="R23" s="72">
        <v>1</v>
      </c>
      <c r="S23" s="35"/>
      <c r="T23" s="69">
        <v>62</v>
      </c>
      <c r="U23" s="70">
        <v>38</v>
      </c>
      <c r="V23" s="70" t="s">
        <v>19</v>
      </c>
      <c r="W23" s="84" t="s">
        <v>130</v>
      </c>
      <c r="X23" s="72">
        <v>3</v>
      </c>
    </row>
    <row r="24" spans="1:24">
      <c r="A24" s="60"/>
      <c r="B24" s="66">
        <v>38</v>
      </c>
      <c r="C24" s="44" t="s">
        <v>120</v>
      </c>
      <c r="D24" s="15" t="s">
        <v>19</v>
      </c>
      <c r="E24" s="67" t="s">
        <v>102</v>
      </c>
      <c r="F24" s="72">
        <v>3</v>
      </c>
      <c r="G24" s="34"/>
      <c r="H24" s="69">
        <v>46</v>
      </c>
      <c r="I24" s="70">
        <v>35</v>
      </c>
      <c r="J24" s="70" t="s">
        <v>19</v>
      </c>
      <c r="K24" s="84" t="s">
        <v>105</v>
      </c>
      <c r="L24" s="72">
        <v>3</v>
      </c>
      <c r="M24" s="33"/>
      <c r="N24" s="70">
        <v>54</v>
      </c>
      <c r="O24" s="70">
        <v>27</v>
      </c>
      <c r="P24" s="70" t="s">
        <v>19</v>
      </c>
      <c r="Q24" s="76" t="s">
        <v>127</v>
      </c>
      <c r="R24" s="79">
        <v>3</v>
      </c>
      <c r="S24" s="35"/>
      <c r="T24" s="69">
        <v>63</v>
      </c>
      <c r="U24" s="70" t="s">
        <v>19</v>
      </c>
      <c r="V24" s="70">
        <v>51</v>
      </c>
      <c r="W24" s="73" t="s">
        <v>129</v>
      </c>
      <c r="X24" s="72">
        <v>1</v>
      </c>
    </row>
    <row r="25" spans="1:24">
      <c r="A25" s="60"/>
      <c r="B25" s="66">
        <v>39</v>
      </c>
      <c r="C25" s="16" t="s">
        <v>19</v>
      </c>
      <c r="D25" s="16" t="s">
        <v>19</v>
      </c>
      <c r="E25" s="86" t="s">
        <v>109</v>
      </c>
      <c r="F25" s="79">
        <v>2</v>
      </c>
      <c r="G25" s="34"/>
      <c r="H25" s="69">
        <v>47</v>
      </c>
      <c r="I25" s="70">
        <v>34</v>
      </c>
      <c r="J25" s="70" t="s">
        <v>19</v>
      </c>
      <c r="K25" s="67" t="s">
        <v>107</v>
      </c>
      <c r="L25" s="72">
        <v>3</v>
      </c>
      <c r="M25" s="33"/>
      <c r="N25" s="70">
        <v>55</v>
      </c>
      <c r="O25" s="70" t="s">
        <v>19</v>
      </c>
      <c r="P25" s="70">
        <v>44</v>
      </c>
      <c r="Q25" s="73" t="s">
        <v>53</v>
      </c>
      <c r="R25" s="72">
        <v>1</v>
      </c>
      <c r="S25" s="35"/>
      <c r="T25" s="69">
        <v>64</v>
      </c>
      <c r="U25" s="70" t="s">
        <v>19</v>
      </c>
      <c r="V25" s="70" t="s">
        <v>19</v>
      </c>
      <c r="W25" s="84" t="s">
        <v>106</v>
      </c>
      <c r="X25" s="72">
        <v>3</v>
      </c>
    </row>
    <row r="26" spans="1:24">
      <c r="A26" s="60"/>
      <c r="B26" s="66">
        <v>40</v>
      </c>
      <c r="C26" s="70">
        <v>4</v>
      </c>
      <c r="D26" s="70" t="s">
        <v>19</v>
      </c>
      <c r="E26" s="76" t="s">
        <v>13</v>
      </c>
      <c r="F26" s="72">
        <v>2</v>
      </c>
      <c r="G26" s="34"/>
      <c r="H26" s="69">
        <v>48</v>
      </c>
      <c r="I26" s="70" t="s">
        <v>19</v>
      </c>
      <c r="J26" s="70" t="s">
        <v>19</v>
      </c>
      <c r="K26" s="84" t="s">
        <v>106</v>
      </c>
      <c r="L26" s="72">
        <v>3</v>
      </c>
      <c r="M26" s="33"/>
      <c r="N26" s="70">
        <v>56</v>
      </c>
      <c r="O26" s="70" t="s">
        <v>19</v>
      </c>
      <c r="P26" s="70" t="s">
        <v>19</v>
      </c>
      <c r="Q26" s="84" t="s">
        <v>106</v>
      </c>
      <c r="R26" s="72">
        <v>3</v>
      </c>
      <c r="S26" s="35"/>
      <c r="T26" s="69">
        <v>65</v>
      </c>
      <c r="U26" s="70" t="s">
        <v>19</v>
      </c>
      <c r="V26" s="70" t="s">
        <v>19</v>
      </c>
      <c r="W26" s="84" t="s">
        <v>106</v>
      </c>
      <c r="X26" s="72">
        <v>3</v>
      </c>
    </row>
    <row r="27" spans="1:24">
      <c r="A27" s="60"/>
      <c r="B27" s="66"/>
      <c r="C27" s="16"/>
      <c r="D27" s="73"/>
      <c r="E27" s="67"/>
      <c r="F27" s="72"/>
      <c r="G27" s="34"/>
      <c r="H27" s="69"/>
      <c r="I27" s="70"/>
      <c r="J27" s="70"/>
      <c r="K27" s="84"/>
      <c r="L27" s="72"/>
      <c r="M27" s="33"/>
      <c r="N27" s="70">
        <v>57</v>
      </c>
      <c r="O27" s="70" t="s">
        <v>132</v>
      </c>
      <c r="P27" s="70" t="s">
        <v>19</v>
      </c>
      <c r="Q27" s="67" t="s">
        <v>131</v>
      </c>
      <c r="R27" s="72">
        <v>3</v>
      </c>
      <c r="S27" s="41"/>
      <c r="T27" s="69"/>
      <c r="U27" s="70"/>
      <c r="V27" s="70"/>
      <c r="W27" s="84"/>
      <c r="X27" s="72"/>
    </row>
    <row r="28" spans="1:24" ht="20.25" thickBot="1">
      <c r="A28" s="60"/>
      <c r="B28" s="91" t="s">
        <v>16</v>
      </c>
      <c r="C28" s="92"/>
      <c r="D28" s="92"/>
      <c r="E28" s="93"/>
      <c r="F28" s="80">
        <f>SUM(F19:F27)</f>
        <v>18</v>
      </c>
      <c r="G28" s="34"/>
      <c r="H28" s="92" t="s">
        <v>16</v>
      </c>
      <c r="I28" s="92"/>
      <c r="J28" s="92"/>
      <c r="K28" s="93"/>
      <c r="L28" s="80">
        <f>SUM(L19:L27)</f>
        <v>18</v>
      </c>
      <c r="M28" s="45"/>
      <c r="N28" s="91" t="s">
        <v>16</v>
      </c>
      <c r="O28" s="92"/>
      <c r="P28" s="92"/>
      <c r="Q28" s="93"/>
      <c r="R28" s="80">
        <f>SUM(R19:R27)</f>
        <v>20</v>
      </c>
      <c r="S28" s="41"/>
      <c r="T28" s="91" t="s">
        <v>16</v>
      </c>
      <c r="U28" s="92"/>
      <c r="V28" s="92"/>
      <c r="W28" s="93"/>
      <c r="X28" s="80">
        <f>SUM(X19:X27)</f>
        <v>18</v>
      </c>
    </row>
    <row r="29" spans="1:24" ht="19.5" customHeight="1">
      <c r="B29" s="39"/>
      <c r="C29" s="39"/>
      <c r="D29" s="39"/>
      <c r="E29" s="39"/>
      <c r="F29" s="39"/>
      <c r="G29" s="35"/>
      <c r="H29" s="35"/>
      <c r="I29" s="39"/>
      <c r="J29" s="39"/>
      <c r="K29" s="39"/>
      <c r="L29" s="39"/>
      <c r="M29" s="35"/>
      <c r="N29" s="38"/>
      <c r="O29" s="41"/>
      <c r="P29" s="35"/>
      <c r="Q29" s="35"/>
      <c r="R29" s="35"/>
      <c r="S29" s="35"/>
      <c r="T29" s="41"/>
      <c r="U29" s="35"/>
      <c r="V29" s="35"/>
      <c r="W29" s="35"/>
      <c r="X29" s="35"/>
    </row>
    <row r="30" spans="1:24" ht="19.5" customHeight="1">
      <c r="A30" s="20"/>
      <c r="B30" s="39"/>
      <c r="C30" s="39"/>
      <c r="D30" s="39"/>
      <c r="E30" s="87" t="s">
        <v>133</v>
      </c>
      <c r="F30" s="88" t="s">
        <v>4</v>
      </c>
      <c r="G30" s="39"/>
      <c r="H30" s="89"/>
      <c r="I30" s="89"/>
      <c r="J30" s="89"/>
      <c r="K30" s="87" t="s">
        <v>134</v>
      </c>
      <c r="L30" s="88" t="s">
        <v>4</v>
      </c>
      <c r="M30" s="35"/>
      <c r="S30" s="35"/>
      <c r="T30" s="41"/>
      <c r="U30" s="35"/>
      <c r="V30" s="35"/>
      <c r="W30" s="35"/>
      <c r="X30" s="35"/>
    </row>
    <row r="31" spans="1:24" ht="19.5" customHeight="1">
      <c r="B31" s="60"/>
      <c r="C31" s="60"/>
      <c r="D31" s="60"/>
      <c r="E31" s="71" t="s">
        <v>135</v>
      </c>
      <c r="F31" s="86">
        <v>22</v>
      </c>
      <c r="G31" s="35"/>
      <c r="H31" s="89"/>
      <c r="I31" s="89"/>
      <c r="J31" s="89"/>
      <c r="K31" s="71" t="s">
        <v>136</v>
      </c>
      <c r="L31" s="71">
        <v>1</v>
      </c>
      <c r="M31" s="35"/>
      <c r="N31" s="46"/>
      <c r="O31" s="46"/>
      <c r="P31" s="46"/>
      <c r="Q31" s="46"/>
      <c r="R31" s="46"/>
      <c r="S31" s="35"/>
      <c r="T31" s="35"/>
      <c r="U31" s="35"/>
      <c r="V31" s="35"/>
      <c r="W31" s="35"/>
      <c r="X31" s="35"/>
    </row>
    <row r="32" spans="1:24" ht="19.5" customHeight="1">
      <c r="B32" s="90"/>
      <c r="C32" s="90"/>
      <c r="D32" s="90"/>
      <c r="E32" s="71" t="s">
        <v>137</v>
      </c>
      <c r="F32" s="86">
        <v>3</v>
      </c>
      <c r="G32" s="35"/>
      <c r="H32" s="35"/>
      <c r="I32" s="35"/>
      <c r="J32" s="35"/>
      <c r="K32" s="71" t="s">
        <v>138</v>
      </c>
      <c r="L32" s="71">
        <v>3</v>
      </c>
      <c r="M32" s="35"/>
      <c r="N32" s="46"/>
      <c r="O32" s="46"/>
      <c r="P32" s="46"/>
      <c r="Q32" s="46"/>
      <c r="R32" s="46"/>
      <c r="S32" s="35"/>
      <c r="T32" s="35"/>
      <c r="U32" s="35"/>
      <c r="V32" s="35"/>
      <c r="W32" s="35"/>
      <c r="X32" s="35"/>
    </row>
    <row r="33" spans="2:24">
      <c r="B33" s="90"/>
      <c r="C33" s="90"/>
      <c r="D33" s="90"/>
      <c r="E33" s="71" t="s">
        <v>139</v>
      </c>
      <c r="F33" s="86">
        <v>26</v>
      </c>
      <c r="G33" s="35"/>
      <c r="K33" s="71" t="s">
        <v>140</v>
      </c>
      <c r="L33" s="71">
        <v>3</v>
      </c>
      <c r="M33" s="35"/>
      <c r="N33" s="59"/>
      <c r="O33" s="59"/>
      <c r="P33" s="59"/>
      <c r="Q33" s="59"/>
      <c r="R33" s="59"/>
      <c r="S33" s="35"/>
      <c r="T33" s="35"/>
      <c r="U33" s="35"/>
      <c r="V33" s="35"/>
      <c r="W33" s="35"/>
      <c r="X33" s="35"/>
    </row>
    <row r="34" spans="2:24">
      <c r="B34" s="90"/>
      <c r="C34" s="90"/>
      <c r="D34" s="90"/>
      <c r="E34" s="71" t="s">
        <v>141</v>
      </c>
      <c r="F34" s="86">
        <v>51</v>
      </c>
      <c r="K34" s="71" t="s">
        <v>142</v>
      </c>
      <c r="L34" s="71">
        <v>3</v>
      </c>
    </row>
    <row r="35" spans="2:24">
      <c r="E35" s="71" t="s">
        <v>143</v>
      </c>
      <c r="F35" s="71">
        <v>23</v>
      </c>
      <c r="K35" s="71" t="s">
        <v>69</v>
      </c>
      <c r="L35" s="71">
        <v>3</v>
      </c>
    </row>
    <row r="36" spans="2:24">
      <c r="E36" s="71" t="s">
        <v>144</v>
      </c>
      <c r="F36" s="71">
        <v>6</v>
      </c>
      <c r="K36" s="71" t="s">
        <v>6</v>
      </c>
      <c r="L36" s="71">
        <v>3</v>
      </c>
    </row>
    <row r="37" spans="2:24">
      <c r="E37" s="71" t="s">
        <v>145</v>
      </c>
      <c r="F37" s="71">
        <v>14</v>
      </c>
      <c r="K37" s="71" t="s">
        <v>146</v>
      </c>
      <c r="L37" s="71">
        <v>2</v>
      </c>
    </row>
    <row r="38" spans="2:24">
      <c r="E38" s="71" t="s">
        <v>147</v>
      </c>
      <c r="F38" s="71">
        <v>145</v>
      </c>
    </row>
    <row r="39" spans="2:24">
      <c r="R39" s="57"/>
    </row>
    <row r="40" spans="2:24">
      <c r="R40" s="57"/>
      <c r="S40" s="57"/>
      <c r="T40" s="57"/>
      <c r="U40" s="57"/>
    </row>
    <row r="41" spans="2:24">
      <c r="S41" s="57"/>
      <c r="T41" s="57"/>
      <c r="U41" s="57"/>
    </row>
  </sheetData>
  <mergeCells count="17">
    <mergeCell ref="B17:F17"/>
    <mergeCell ref="H17:L17"/>
    <mergeCell ref="N17:R17"/>
    <mergeCell ref="T17:X17"/>
    <mergeCell ref="B28:E28"/>
    <mergeCell ref="H28:K28"/>
    <mergeCell ref="N28:Q28"/>
    <mergeCell ref="T28:W28"/>
    <mergeCell ref="B14:E14"/>
    <mergeCell ref="H14:K14"/>
    <mergeCell ref="N14:Q14"/>
    <mergeCell ref="T14:W14"/>
    <mergeCell ref="B2:X2"/>
    <mergeCell ref="B3:F3"/>
    <mergeCell ref="H3:L3"/>
    <mergeCell ref="N3:R3"/>
    <mergeCell ref="T3:X3"/>
  </mergeCells>
  <pageMargins left="0" right="0" top="0" bottom="0" header="0" footer="0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41"/>
  <sheetViews>
    <sheetView rightToLeft="1" tabSelected="1" topLeftCell="F21" zoomScale="90" zoomScaleNormal="90" workbookViewId="0">
      <selection activeCell="A2" sqref="A2:Y38"/>
    </sheetView>
  </sheetViews>
  <sheetFormatPr defaultColWidth="9" defaultRowHeight="19.5"/>
  <cols>
    <col min="1" max="1" width="4.75" style="17" customWidth="1"/>
    <col min="2" max="2" width="6.75" style="17" bestFit="1" customWidth="1"/>
    <col min="3" max="3" width="6.125" style="17" bestFit="1" customWidth="1"/>
    <col min="4" max="4" width="4.5" style="17" bestFit="1" customWidth="1"/>
    <col min="5" max="5" width="25.375" style="17" bestFit="1" customWidth="1"/>
    <col min="6" max="6" width="4.375" style="17" bestFit="1" customWidth="1"/>
    <col min="7" max="7" width="1" style="17" customWidth="1"/>
    <col min="8" max="8" width="4.625" style="17" bestFit="1" customWidth="1"/>
    <col min="9" max="9" width="6.875" style="17" customWidth="1"/>
    <col min="10" max="10" width="4.5" style="17" bestFit="1" customWidth="1"/>
    <col min="11" max="11" width="26.125" style="17" bestFit="1" customWidth="1"/>
    <col min="12" max="12" width="3.625" style="17" bestFit="1" customWidth="1"/>
    <col min="13" max="13" width="0.875" style="17" customWidth="1"/>
    <col min="14" max="14" width="4.625" style="17" bestFit="1" customWidth="1"/>
    <col min="15" max="15" width="6.875" style="17" customWidth="1"/>
    <col min="16" max="16" width="4.5" style="17" bestFit="1" customWidth="1"/>
    <col min="17" max="17" width="27.25" style="17" bestFit="1" customWidth="1"/>
    <col min="18" max="18" width="3.625" style="17" bestFit="1" customWidth="1"/>
    <col min="19" max="19" width="1.125" style="17" customWidth="1"/>
    <col min="20" max="20" width="4.625" style="17" bestFit="1" customWidth="1"/>
    <col min="21" max="21" width="4.75" style="17" bestFit="1" customWidth="1"/>
    <col min="22" max="22" width="4.5" style="17" bestFit="1" customWidth="1"/>
    <col min="23" max="23" width="31.375" style="17" bestFit="1" customWidth="1"/>
    <col min="24" max="24" width="3.625" style="17" bestFit="1" customWidth="1"/>
    <col min="25" max="25" width="3.25" style="17" customWidth="1"/>
    <col min="26" max="27" width="9" style="17"/>
    <col min="28" max="28" width="2.75" style="17" customWidth="1"/>
    <col min="29" max="29" width="3.875" style="17" hidden="1" customWidth="1"/>
    <col min="30" max="30" width="6" style="17" customWidth="1"/>
    <col min="31" max="16384" width="9" style="17"/>
  </cols>
  <sheetData>
    <row r="1" spans="1:24" ht="20.25" hidden="1" thickBot="1"/>
    <row r="2" spans="1:24" ht="20.25" thickBot="1"/>
    <row r="3" spans="1:24" ht="27.75" thickBot="1">
      <c r="B3" s="107" t="s">
        <v>149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</row>
    <row r="4" spans="1:24" ht="21">
      <c r="A4" s="18"/>
      <c r="B4" s="108" t="s">
        <v>8</v>
      </c>
      <c r="C4" s="109"/>
      <c r="D4" s="109"/>
      <c r="E4" s="109"/>
      <c r="F4" s="110"/>
      <c r="G4" s="33"/>
      <c r="H4" s="108" t="s">
        <v>9</v>
      </c>
      <c r="I4" s="109"/>
      <c r="J4" s="109"/>
      <c r="K4" s="109"/>
      <c r="L4" s="110"/>
      <c r="M4" s="33"/>
      <c r="N4" s="109" t="s">
        <v>10</v>
      </c>
      <c r="O4" s="109"/>
      <c r="P4" s="109"/>
      <c r="Q4" s="109"/>
      <c r="R4" s="110"/>
      <c r="S4" s="33"/>
      <c r="T4" s="108" t="s">
        <v>11</v>
      </c>
      <c r="U4" s="109"/>
      <c r="V4" s="109"/>
      <c r="W4" s="109"/>
      <c r="X4" s="110"/>
    </row>
    <row r="5" spans="1:24" ht="21">
      <c r="A5" s="18"/>
      <c r="B5" s="2" t="s">
        <v>0</v>
      </c>
      <c r="C5" s="4" t="s">
        <v>1</v>
      </c>
      <c r="D5" s="1" t="s">
        <v>2</v>
      </c>
      <c r="E5" s="1" t="s">
        <v>3</v>
      </c>
      <c r="F5" s="5" t="s">
        <v>4</v>
      </c>
      <c r="G5" s="34"/>
      <c r="H5" s="3" t="s">
        <v>0</v>
      </c>
      <c r="I5" s="2" t="s">
        <v>1</v>
      </c>
      <c r="J5" s="2" t="s">
        <v>2</v>
      </c>
      <c r="K5" s="2" t="s">
        <v>3</v>
      </c>
      <c r="L5" s="5" t="s">
        <v>4</v>
      </c>
      <c r="M5" s="33"/>
      <c r="N5" s="2" t="s">
        <v>0</v>
      </c>
      <c r="O5" s="4" t="s">
        <v>1</v>
      </c>
      <c r="P5" s="1" t="s">
        <v>2</v>
      </c>
      <c r="Q5" s="1" t="s">
        <v>3</v>
      </c>
      <c r="R5" s="5" t="s">
        <v>4</v>
      </c>
      <c r="S5" s="34"/>
      <c r="T5" s="3" t="s">
        <v>0</v>
      </c>
      <c r="U5" s="2" t="s">
        <v>1</v>
      </c>
      <c r="V5" s="2" t="s">
        <v>2</v>
      </c>
      <c r="W5" s="2" t="s">
        <v>3</v>
      </c>
      <c r="X5" s="5" t="s">
        <v>4</v>
      </c>
    </row>
    <row r="6" spans="1:24">
      <c r="B6" s="48">
        <v>1</v>
      </c>
      <c r="C6" s="27" t="s">
        <v>19</v>
      </c>
      <c r="D6" s="15" t="s">
        <v>19</v>
      </c>
      <c r="E6" s="10" t="s">
        <v>56</v>
      </c>
      <c r="F6" s="8">
        <v>3</v>
      </c>
      <c r="G6" s="34"/>
      <c r="H6" s="48">
        <v>8</v>
      </c>
      <c r="I6" s="7">
        <v>4</v>
      </c>
      <c r="J6" s="7" t="s">
        <v>19</v>
      </c>
      <c r="K6" s="10" t="s">
        <v>68</v>
      </c>
      <c r="L6" s="8">
        <v>3</v>
      </c>
      <c r="M6" s="35"/>
      <c r="N6" s="48">
        <v>15</v>
      </c>
      <c r="O6" s="7" t="s">
        <v>19</v>
      </c>
      <c r="P6" s="7" t="s">
        <v>19</v>
      </c>
      <c r="Q6" s="7" t="s">
        <v>33</v>
      </c>
      <c r="R6" s="7">
        <v>2</v>
      </c>
      <c r="S6" s="33"/>
      <c r="T6" s="48">
        <v>22</v>
      </c>
      <c r="U6" s="16">
        <v>18</v>
      </c>
      <c r="V6" s="16" t="s">
        <v>19</v>
      </c>
      <c r="W6" s="7" t="s">
        <v>40</v>
      </c>
      <c r="X6" s="29">
        <v>3</v>
      </c>
    </row>
    <row r="7" spans="1:24">
      <c r="B7" s="48">
        <v>2</v>
      </c>
      <c r="C7" s="7" t="s">
        <v>19</v>
      </c>
      <c r="D7" s="7" t="s">
        <v>19</v>
      </c>
      <c r="E7" s="36" t="s">
        <v>63</v>
      </c>
      <c r="F7" s="8">
        <v>1</v>
      </c>
      <c r="G7" s="34"/>
      <c r="H7" s="48">
        <v>9</v>
      </c>
      <c r="I7" s="7">
        <v>4</v>
      </c>
      <c r="J7" s="7" t="s">
        <v>19</v>
      </c>
      <c r="K7" s="10" t="s">
        <v>50</v>
      </c>
      <c r="L7" s="8">
        <v>1</v>
      </c>
      <c r="M7" s="35"/>
      <c r="N7" s="48">
        <v>16</v>
      </c>
      <c r="O7" s="16">
        <v>11</v>
      </c>
      <c r="P7" s="16">
        <v>10</v>
      </c>
      <c r="Q7" s="7" t="s">
        <v>12</v>
      </c>
      <c r="R7" s="7">
        <v>3</v>
      </c>
      <c r="S7" s="33"/>
      <c r="T7" s="48">
        <v>23</v>
      </c>
      <c r="U7" s="16">
        <v>8</v>
      </c>
      <c r="V7" s="16" t="s">
        <v>19</v>
      </c>
      <c r="W7" s="7" t="s">
        <v>52</v>
      </c>
      <c r="X7" s="29">
        <v>1</v>
      </c>
    </row>
    <row r="8" spans="1:24">
      <c r="B8" s="50">
        <v>3</v>
      </c>
      <c r="C8" s="26" t="s">
        <v>19</v>
      </c>
      <c r="D8" s="11" t="s">
        <v>19</v>
      </c>
      <c r="E8" s="10" t="s">
        <v>25</v>
      </c>
      <c r="F8" s="8">
        <v>3</v>
      </c>
      <c r="G8" s="34"/>
      <c r="H8" s="48">
        <v>10</v>
      </c>
      <c r="I8" s="7" t="s">
        <v>19</v>
      </c>
      <c r="J8" s="7">
        <v>5</v>
      </c>
      <c r="K8" s="10" t="s">
        <v>20</v>
      </c>
      <c r="L8" s="8">
        <v>3</v>
      </c>
      <c r="M8" s="35"/>
      <c r="N8" s="48">
        <v>17</v>
      </c>
      <c r="O8" s="15" t="s">
        <v>72</v>
      </c>
      <c r="P8" s="7" t="s">
        <v>19</v>
      </c>
      <c r="Q8" s="10" t="s">
        <v>61</v>
      </c>
      <c r="R8" s="29">
        <v>3</v>
      </c>
      <c r="S8" s="33"/>
      <c r="T8" s="48">
        <v>24</v>
      </c>
      <c r="U8" s="14" t="s">
        <v>150</v>
      </c>
      <c r="V8" s="7" t="s">
        <v>19</v>
      </c>
      <c r="W8" s="10" t="s">
        <v>80</v>
      </c>
      <c r="X8" s="29">
        <v>3</v>
      </c>
    </row>
    <row r="9" spans="1:24">
      <c r="B9" s="48">
        <v>4</v>
      </c>
      <c r="C9" s="19" t="s">
        <v>19</v>
      </c>
      <c r="D9" s="25">
        <v>5</v>
      </c>
      <c r="E9" s="10" t="s">
        <v>67</v>
      </c>
      <c r="F9" s="8">
        <v>3</v>
      </c>
      <c r="G9" s="34"/>
      <c r="H9" s="48">
        <v>11</v>
      </c>
      <c r="I9" s="7" t="s">
        <v>19</v>
      </c>
      <c r="J9" s="7" t="s">
        <v>19</v>
      </c>
      <c r="K9" s="10" t="s">
        <v>73</v>
      </c>
      <c r="L9" s="8">
        <v>3</v>
      </c>
      <c r="M9" s="35"/>
      <c r="N9" s="48">
        <v>18</v>
      </c>
      <c r="O9" s="7">
        <v>8</v>
      </c>
      <c r="P9" s="7">
        <v>10</v>
      </c>
      <c r="Q9" s="7" t="s">
        <v>35</v>
      </c>
      <c r="R9" s="7">
        <v>3</v>
      </c>
      <c r="S9" s="33"/>
      <c r="T9" s="48">
        <v>25</v>
      </c>
      <c r="U9" s="56" t="s">
        <v>156</v>
      </c>
      <c r="V9" s="7" t="s">
        <v>19</v>
      </c>
      <c r="W9" s="10" t="s">
        <v>78</v>
      </c>
      <c r="X9" s="29">
        <v>3</v>
      </c>
    </row>
    <row r="10" spans="1:24">
      <c r="A10" s="18"/>
      <c r="B10" s="47">
        <v>5</v>
      </c>
      <c r="C10" s="27" t="s">
        <v>19</v>
      </c>
      <c r="D10" s="15" t="s">
        <v>19</v>
      </c>
      <c r="E10" s="10" t="s">
        <v>27</v>
      </c>
      <c r="F10" s="8">
        <v>3</v>
      </c>
      <c r="G10" s="34"/>
      <c r="H10" s="48">
        <v>12</v>
      </c>
      <c r="I10" s="27" t="s">
        <v>19</v>
      </c>
      <c r="J10" s="15" t="s">
        <v>19</v>
      </c>
      <c r="K10" s="10" t="s">
        <v>24</v>
      </c>
      <c r="L10" s="8">
        <v>3</v>
      </c>
      <c r="M10" s="35"/>
      <c r="N10" s="48">
        <v>19</v>
      </c>
      <c r="O10" s="14" t="s">
        <v>150</v>
      </c>
      <c r="P10" s="7" t="s">
        <v>19</v>
      </c>
      <c r="Q10" s="7" t="s">
        <v>5</v>
      </c>
      <c r="R10" s="7">
        <v>3</v>
      </c>
      <c r="S10" s="33"/>
      <c r="T10" s="48">
        <v>26</v>
      </c>
      <c r="U10" s="7"/>
      <c r="V10" s="7"/>
      <c r="W10" s="7"/>
      <c r="X10" s="8"/>
    </row>
    <row r="11" spans="1:24">
      <c r="A11" s="18"/>
      <c r="B11" s="51">
        <v>6</v>
      </c>
      <c r="C11" s="27" t="s">
        <v>19</v>
      </c>
      <c r="D11" s="15" t="s">
        <v>19</v>
      </c>
      <c r="E11" s="36" t="s">
        <v>58</v>
      </c>
      <c r="F11" s="9">
        <v>2</v>
      </c>
      <c r="G11" s="34"/>
      <c r="H11" s="48">
        <v>13</v>
      </c>
      <c r="I11" s="7" t="s">
        <v>19</v>
      </c>
      <c r="J11" s="7" t="s">
        <v>19</v>
      </c>
      <c r="K11" s="36" t="s">
        <v>57</v>
      </c>
      <c r="L11" s="8">
        <v>2</v>
      </c>
      <c r="M11" s="35"/>
      <c r="N11" s="48">
        <v>20</v>
      </c>
      <c r="O11" s="16" t="s">
        <v>151</v>
      </c>
      <c r="P11" s="7" t="s">
        <v>19</v>
      </c>
      <c r="Q11" s="7" t="s">
        <v>59</v>
      </c>
      <c r="R11" s="29">
        <v>3</v>
      </c>
      <c r="S11" s="33"/>
      <c r="T11" s="48">
        <v>27</v>
      </c>
      <c r="U11" s="14">
        <v>19</v>
      </c>
      <c r="V11" s="7" t="s">
        <v>19</v>
      </c>
      <c r="W11" s="36" t="s">
        <v>82</v>
      </c>
      <c r="X11" s="29">
        <v>3</v>
      </c>
    </row>
    <row r="12" spans="1:24">
      <c r="A12" s="18"/>
      <c r="B12" s="48">
        <v>7</v>
      </c>
      <c r="C12" s="27" t="s">
        <v>19</v>
      </c>
      <c r="D12" s="15" t="s">
        <v>19</v>
      </c>
      <c r="E12" s="10" t="s">
        <v>70</v>
      </c>
      <c r="F12" s="8">
        <v>3</v>
      </c>
      <c r="G12" s="34"/>
      <c r="H12" s="49">
        <v>14</v>
      </c>
      <c r="I12" s="7">
        <v>5</v>
      </c>
      <c r="J12" s="7" t="s">
        <v>19</v>
      </c>
      <c r="K12" s="10" t="s">
        <v>32</v>
      </c>
      <c r="L12" s="8">
        <v>3</v>
      </c>
      <c r="M12" s="35"/>
      <c r="N12" s="48">
        <v>21</v>
      </c>
      <c r="O12" s="7" t="s">
        <v>19</v>
      </c>
      <c r="P12" s="7" t="s">
        <v>19</v>
      </c>
      <c r="Q12" s="10" t="s">
        <v>75</v>
      </c>
      <c r="R12" s="29">
        <v>3</v>
      </c>
      <c r="S12" s="33"/>
      <c r="T12" s="48">
        <v>28</v>
      </c>
      <c r="U12" s="26" t="s">
        <v>19</v>
      </c>
      <c r="V12" s="10" t="s">
        <v>19</v>
      </c>
      <c r="W12" s="10" t="s">
        <v>18</v>
      </c>
      <c r="X12" s="8">
        <v>2</v>
      </c>
    </row>
    <row r="13" spans="1:24">
      <c r="A13" s="18"/>
      <c r="B13" s="48"/>
      <c r="C13" s="7"/>
      <c r="D13" s="7"/>
      <c r="E13" s="36"/>
      <c r="F13" s="8"/>
      <c r="G13" s="34"/>
      <c r="H13" s="49"/>
      <c r="I13" s="7"/>
      <c r="J13" s="7"/>
      <c r="K13" s="36"/>
      <c r="L13" s="8"/>
      <c r="M13" s="35"/>
      <c r="N13" s="48"/>
      <c r="O13" s="7"/>
      <c r="P13" s="7"/>
      <c r="Q13" s="7"/>
      <c r="R13" s="8"/>
      <c r="S13" s="33"/>
      <c r="T13" s="50">
        <v>29</v>
      </c>
      <c r="U13" s="7" t="s">
        <v>19</v>
      </c>
      <c r="V13" s="7" t="s">
        <v>19</v>
      </c>
      <c r="W13" s="11" t="s">
        <v>23</v>
      </c>
      <c r="X13" s="30">
        <v>1</v>
      </c>
    </row>
    <row r="14" spans="1:24">
      <c r="A14" s="18"/>
      <c r="B14" s="48"/>
      <c r="C14" s="14"/>
      <c r="D14" s="7"/>
      <c r="E14" s="7"/>
      <c r="F14" s="29"/>
      <c r="G14" s="34"/>
      <c r="H14" s="48"/>
      <c r="I14" s="7"/>
      <c r="J14" s="7"/>
      <c r="K14" s="10"/>
      <c r="L14" s="8"/>
      <c r="M14" s="35"/>
      <c r="N14" s="48"/>
      <c r="O14" s="27"/>
      <c r="P14" s="15"/>
      <c r="Q14" s="10"/>
      <c r="R14" s="29"/>
      <c r="S14" s="33"/>
      <c r="T14" s="48">
        <v>30</v>
      </c>
      <c r="U14" s="7">
        <v>3</v>
      </c>
      <c r="V14" s="7" t="s">
        <v>19</v>
      </c>
      <c r="W14" s="31" t="s">
        <v>55</v>
      </c>
      <c r="X14" s="29">
        <v>2</v>
      </c>
    </row>
    <row r="15" spans="1:24" ht="20.25" thickBot="1">
      <c r="B15" s="104" t="s">
        <v>16</v>
      </c>
      <c r="C15" s="105"/>
      <c r="D15" s="105"/>
      <c r="E15" s="106"/>
      <c r="F15" s="12">
        <f>SUM(F6:F14)</f>
        <v>18</v>
      </c>
      <c r="G15" s="34"/>
      <c r="H15" s="105" t="s">
        <v>16</v>
      </c>
      <c r="I15" s="105"/>
      <c r="J15" s="105"/>
      <c r="K15" s="106"/>
      <c r="L15" s="12">
        <f>SUM(L6:L14)</f>
        <v>18</v>
      </c>
      <c r="M15" s="35"/>
      <c r="N15" s="104" t="s">
        <v>16</v>
      </c>
      <c r="O15" s="105"/>
      <c r="P15" s="105"/>
      <c r="Q15" s="106"/>
      <c r="R15" s="12">
        <f>SUM(R6:R14)</f>
        <v>20</v>
      </c>
      <c r="S15" s="35"/>
      <c r="T15" s="104" t="s">
        <v>16</v>
      </c>
      <c r="U15" s="105"/>
      <c r="V15" s="105"/>
      <c r="W15" s="106"/>
      <c r="X15" s="32">
        <f>SUM(X6:X14)</f>
        <v>18</v>
      </c>
    </row>
    <row r="16" spans="1:24" s="22" customFormat="1" ht="6" customHeight="1">
      <c r="A16" s="21"/>
      <c r="B16" s="13"/>
      <c r="C16" s="13"/>
      <c r="D16" s="13"/>
      <c r="E16" s="13"/>
      <c r="F16" s="13"/>
      <c r="G16" s="39"/>
      <c r="H16" s="39"/>
      <c r="I16" s="39"/>
      <c r="J16" s="39"/>
      <c r="K16" s="39"/>
      <c r="L16" s="39"/>
      <c r="M16" s="39"/>
      <c r="N16" s="35"/>
      <c r="O16" s="35"/>
      <c r="P16" s="35"/>
      <c r="Q16" s="35"/>
      <c r="R16" s="35"/>
      <c r="S16" s="40"/>
      <c r="T16" s="35"/>
      <c r="U16" s="35"/>
      <c r="V16" s="38"/>
      <c r="W16" s="38"/>
      <c r="X16" s="38"/>
    </row>
    <row r="17" spans="1:24" ht="2.25" customHeight="1" thickBot="1">
      <c r="B17" s="39"/>
      <c r="C17" s="39"/>
      <c r="D17" s="39"/>
      <c r="E17" s="39"/>
      <c r="F17" s="39"/>
      <c r="G17" s="41"/>
      <c r="H17" s="35"/>
      <c r="I17" s="35"/>
      <c r="J17" s="35"/>
      <c r="K17" s="42"/>
      <c r="L17" s="42"/>
      <c r="M17" s="35"/>
      <c r="N17" s="40"/>
      <c r="O17" s="40"/>
      <c r="P17" s="40"/>
      <c r="Q17" s="40"/>
      <c r="R17" s="40"/>
      <c r="S17" s="35"/>
      <c r="T17" s="40"/>
      <c r="U17" s="40"/>
      <c r="V17" s="40"/>
      <c r="W17" s="40"/>
      <c r="X17" s="40"/>
    </row>
    <row r="18" spans="1:24" ht="21">
      <c r="A18" s="18"/>
      <c r="B18" s="101" t="s">
        <v>36</v>
      </c>
      <c r="C18" s="102"/>
      <c r="D18" s="102"/>
      <c r="E18" s="102"/>
      <c r="F18" s="52"/>
      <c r="G18" s="33"/>
      <c r="H18" s="101" t="s">
        <v>37</v>
      </c>
      <c r="I18" s="102"/>
      <c r="J18" s="102"/>
      <c r="K18" s="102"/>
      <c r="L18" s="103"/>
      <c r="M18" s="33"/>
      <c r="N18" s="102" t="s">
        <v>38</v>
      </c>
      <c r="O18" s="102"/>
      <c r="P18" s="102"/>
      <c r="Q18" s="102"/>
      <c r="R18" s="103"/>
      <c r="S18" s="35"/>
      <c r="T18" s="101" t="s">
        <v>39</v>
      </c>
      <c r="U18" s="102"/>
      <c r="V18" s="102"/>
      <c r="W18" s="102"/>
      <c r="X18" s="103"/>
    </row>
    <row r="19" spans="1:24" ht="21">
      <c r="A19" s="18"/>
      <c r="B19" s="2" t="s">
        <v>0</v>
      </c>
      <c r="C19" s="4" t="s">
        <v>1</v>
      </c>
      <c r="D19" s="1" t="s">
        <v>2</v>
      </c>
      <c r="E19" s="1" t="s">
        <v>3</v>
      </c>
      <c r="F19" s="28" t="s">
        <v>4</v>
      </c>
      <c r="G19" s="34"/>
      <c r="H19" s="3" t="s">
        <v>0</v>
      </c>
      <c r="I19" s="2" t="s">
        <v>1</v>
      </c>
      <c r="J19" s="2" t="s">
        <v>2</v>
      </c>
      <c r="K19" s="2" t="s">
        <v>3</v>
      </c>
      <c r="L19" s="28" t="s">
        <v>4</v>
      </c>
      <c r="M19" s="33"/>
      <c r="N19" s="2" t="s">
        <v>0</v>
      </c>
      <c r="O19" s="4" t="s">
        <v>1</v>
      </c>
      <c r="P19" s="1" t="s">
        <v>2</v>
      </c>
      <c r="Q19" s="1" t="s">
        <v>3</v>
      </c>
      <c r="R19" s="28" t="s">
        <v>4</v>
      </c>
      <c r="S19" s="35"/>
      <c r="T19" s="3" t="s">
        <v>0</v>
      </c>
      <c r="U19" s="2" t="s">
        <v>1</v>
      </c>
      <c r="V19" s="2" t="s">
        <v>2</v>
      </c>
      <c r="W19" s="2" t="s">
        <v>3</v>
      </c>
      <c r="X19" s="28" t="s">
        <v>4</v>
      </c>
    </row>
    <row r="20" spans="1:24">
      <c r="A20" s="18"/>
      <c r="B20" s="49">
        <v>31</v>
      </c>
      <c r="C20" s="15">
        <v>21</v>
      </c>
      <c r="D20" s="14" t="s">
        <v>19</v>
      </c>
      <c r="E20" s="11" t="s">
        <v>76</v>
      </c>
      <c r="F20" s="29">
        <v>3</v>
      </c>
      <c r="G20" s="34"/>
      <c r="H20" s="48">
        <v>38</v>
      </c>
      <c r="I20" s="15">
        <v>21</v>
      </c>
      <c r="J20" s="14" t="s">
        <v>19</v>
      </c>
      <c r="K20" s="11" t="s">
        <v>77</v>
      </c>
      <c r="L20" s="29">
        <v>1</v>
      </c>
      <c r="M20" s="33"/>
      <c r="N20" s="48">
        <v>45</v>
      </c>
      <c r="O20" s="37">
        <v>39</v>
      </c>
      <c r="P20" s="7" t="s">
        <v>19</v>
      </c>
      <c r="Q20" s="10" t="s">
        <v>83</v>
      </c>
      <c r="R20" s="29">
        <v>3</v>
      </c>
      <c r="S20" s="35"/>
      <c r="T20" s="48">
        <v>52</v>
      </c>
      <c r="U20" s="7" t="s">
        <v>19</v>
      </c>
      <c r="V20" s="7" t="s">
        <v>19</v>
      </c>
      <c r="W20" s="31" t="s">
        <v>46</v>
      </c>
      <c r="X20" s="30">
        <v>3</v>
      </c>
    </row>
    <row r="21" spans="1:24">
      <c r="A21" s="18"/>
      <c r="B21" s="49">
        <v>32</v>
      </c>
      <c r="C21" s="24">
        <v>22</v>
      </c>
      <c r="D21" s="14" t="s">
        <v>19</v>
      </c>
      <c r="E21" s="10" t="s">
        <v>43</v>
      </c>
      <c r="F21" s="29">
        <v>3</v>
      </c>
      <c r="G21" s="34"/>
      <c r="H21" s="48">
        <v>39</v>
      </c>
      <c r="I21" s="14" t="s">
        <v>154</v>
      </c>
      <c r="J21" s="7" t="s">
        <v>19</v>
      </c>
      <c r="K21" s="10" t="s">
        <v>81</v>
      </c>
      <c r="L21" s="29">
        <v>3</v>
      </c>
      <c r="M21" s="33"/>
      <c r="N21" s="47">
        <v>46</v>
      </c>
      <c r="O21" s="7">
        <v>40</v>
      </c>
      <c r="P21" s="7" t="s">
        <v>19</v>
      </c>
      <c r="Q21" s="31" t="s">
        <v>85</v>
      </c>
      <c r="R21" s="30">
        <v>1</v>
      </c>
      <c r="S21" s="35"/>
      <c r="T21" s="48">
        <v>53</v>
      </c>
      <c r="U21" s="16">
        <v>42</v>
      </c>
      <c r="V21" s="16" t="s">
        <v>19</v>
      </c>
      <c r="W21" s="10" t="s">
        <v>65</v>
      </c>
      <c r="X21" s="29">
        <v>3</v>
      </c>
    </row>
    <row r="22" spans="1:24">
      <c r="A22" s="18"/>
      <c r="B22" s="49">
        <v>33</v>
      </c>
      <c r="C22" s="7">
        <v>5</v>
      </c>
      <c r="D22" s="7" t="s">
        <v>19</v>
      </c>
      <c r="E22" s="7" t="s">
        <v>54</v>
      </c>
      <c r="F22" s="8">
        <v>3</v>
      </c>
      <c r="G22" s="34"/>
      <c r="H22" s="48">
        <v>40</v>
      </c>
      <c r="I22" s="14">
        <v>21</v>
      </c>
      <c r="J22" s="7" t="s">
        <v>19</v>
      </c>
      <c r="K22" s="10" t="s">
        <v>84</v>
      </c>
      <c r="L22" s="29">
        <v>3</v>
      </c>
      <c r="M22" s="33"/>
      <c r="N22" s="48">
        <v>47</v>
      </c>
      <c r="O22" s="7" t="s">
        <v>155</v>
      </c>
      <c r="P22" s="7" t="s">
        <v>19</v>
      </c>
      <c r="Q22" s="10" t="s">
        <v>62</v>
      </c>
      <c r="R22" s="29">
        <v>3</v>
      </c>
      <c r="S22" s="35"/>
      <c r="T22" s="48">
        <v>54</v>
      </c>
      <c r="U22" s="14" t="s">
        <v>19</v>
      </c>
      <c r="V22" s="14" t="s">
        <v>19</v>
      </c>
      <c r="W22" s="10" t="s">
        <v>22</v>
      </c>
      <c r="X22" s="29">
        <v>2</v>
      </c>
    </row>
    <row r="23" spans="1:24">
      <c r="A23" s="18"/>
      <c r="B23" s="48">
        <v>34</v>
      </c>
      <c r="C23" s="14">
        <v>25</v>
      </c>
      <c r="D23" s="14" t="s">
        <v>19</v>
      </c>
      <c r="E23" s="10" t="s">
        <v>79</v>
      </c>
      <c r="F23" s="29">
        <v>3</v>
      </c>
      <c r="G23" s="34"/>
      <c r="H23" s="48">
        <v>41</v>
      </c>
      <c r="I23" s="37">
        <v>20</v>
      </c>
      <c r="J23" s="7" t="s">
        <v>19</v>
      </c>
      <c r="K23" s="31" t="s">
        <v>66</v>
      </c>
      <c r="L23" s="30">
        <v>3</v>
      </c>
      <c r="M23" s="33"/>
      <c r="N23" s="47">
        <v>48</v>
      </c>
      <c r="O23" s="7" t="s">
        <v>19</v>
      </c>
      <c r="P23" s="7" t="s">
        <v>19</v>
      </c>
      <c r="Q23" s="31" t="s">
        <v>47</v>
      </c>
      <c r="R23" s="30">
        <v>2</v>
      </c>
      <c r="S23" s="35"/>
      <c r="T23" s="48">
        <v>55</v>
      </c>
      <c r="U23" s="7" t="s">
        <v>19</v>
      </c>
      <c r="V23" s="7" t="s">
        <v>19</v>
      </c>
      <c r="W23" s="7" t="s">
        <v>14</v>
      </c>
      <c r="X23" s="29">
        <v>3</v>
      </c>
    </row>
    <row r="24" spans="1:24">
      <c r="A24" s="18"/>
      <c r="B24" s="49">
        <v>35</v>
      </c>
      <c r="C24" s="14" t="s">
        <v>19</v>
      </c>
      <c r="D24" s="7" t="s">
        <v>19</v>
      </c>
      <c r="E24" s="10" t="s">
        <v>29</v>
      </c>
      <c r="F24" s="8">
        <v>2</v>
      </c>
      <c r="G24" s="34"/>
      <c r="H24" s="47">
        <v>42</v>
      </c>
      <c r="I24" s="14" t="s">
        <v>157</v>
      </c>
      <c r="J24" s="7" t="s">
        <v>19</v>
      </c>
      <c r="K24" s="10" t="s">
        <v>87</v>
      </c>
      <c r="L24" s="29">
        <v>3</v>
      </c>
      <c r="M24" s="33"/>
      <c r="N24" s="47">
        <v>49</v>
      </c>
      <c r="O24" s="16" t="s">
        <v>153</v>
      </c>
      <c r="P24" s="7" t="s">
        <v>19</v>
      </c>
      <c r="Q24" s="10" t="s">
        <v>86</v>
      </c>
      <c r="R24" s="29">
        <v>3</v>
      </c>
      <c r="S24" s="35"/>
      <c r="T24" s="48">
        <v>56</v>
      </c>
      <c r="U24" s="14">
        <v>45</v>
      </c>
      <c r="V24" s="7" t="s">
        <v>19</v>
      </c>
      <c r="W24" s="10" t="s">
        <v>88</v>
      </c>
      <c r="X24" s="29">
        <v>2</v>
      </c>
    </row>
    <row r="25" spans="1:24">
      <c r="A25" s="18"/>
      <c r="B25" s="49">
        <v>36</v>
      </c>
      <c r="C25" s="7" t="s">
        <v>19</v>
      </c>
      <c r="D25" s="7" t="s">
        <v>19</v>
      </c>
      <c r="E25" s="11" t="s">
        <v>17</v>
      </c>
      <c r="F25" s="30">
        <v>1</v>
      </c>
      <c r="G25" s="34"/>
      <c r="H25" s="48">
        <v>43</v>
      </c>
      <c r="I25" s="14" t="s">
        <v>19</v>
      </c>
      <c r="J25" s="7" t="s">
        <v>19</v>
      </c>
      <c r="K25" s="58" t="s">
        <v>113</v>
      </c>
      <c r="L25" s="29">
        <v>2</v>
      </c>
      <c r="M25" s="33"/>
      <c r="N25" s="48">
        <v>50</v>
      </c>
      <c r="O25" s="7" t="s">
        <v>19</v>
      </c>
      <c r="P25" s="7" t="s">
        <v>19</v>
      </c>
      <c r="Q25" s="47" t="s">
        <v>14</v>
      </c>
      <c r="R25" s="29">
        <v>3</v>
      </c>
      <c r="S25" s="35"/>
      <c r="T25" s="48">
        <v>57</v>
      </c>
      <c r="U25" s="16" t="s">
        <v>19</v>
      </c>
      <c r="V25" s="7" t="s">
        <v>19</v>
      </c>
      <c r="W25" s="7" t="s">
        <v>7</v>
      </c>
      <c r="X25" s="30">
        <v>2</v>
      </c>
    </row>
    <row r="26" spans="1:24">
      <c r="A26" s="18"/>
      <c r="B26" s="49">
        <v>37</v>
      </c>
      <c r="C26" s="7" t="s">
        <v>151</v>
      </c>
      <c r="D26" s="7" t="s">
        <v>19</v>
      </c>
      <c r="E26" s="7" t="s">
        <v>60</v>
      </c>
      <c r="F26" s="29">
        <v>2</v>
      </c>
      <c r="G26" s="34"/>
      <c r="H26" s="47">
        <v>44</v>
      </c>
      <c r="I26" s="14" t="s">
        <v>152</v>
      </c>
      <c r="J26" s="7" t="s">
        <v>19</v>
      </c>
      <c r="K26" s="31" t="s">
        <v>64</v>
      </c>
      <c r="L26" s="30">
        <v>3</v>
      </c>
      <c r="M26" s="33"/>
      <c r="N26" s="47">
        <v>51</v>
      </c>
      <c r="O26" s="15" t="s">
        <v>72</v>
      </c>
      <c r="P26" s="7" t="s">
        <v>19</v>
      </c>
      <c r="Q26" s="10" t="s">
        <v>74</v>
      </c>
      <c r="R26" s="29">
        <v>3</v>
      </c>
      <c r="S26" s="34"/>
      <c r="T26" s="6">
        <v>58</v>
      </c>
      <c r="U26" s="7" t="s">
        <v>19</v>
      </c>
      <c r="V26" s="7" t="s">
        <v>19</v>
      </c>
      <c r="W26" s="7" t="s">
        <v>14</v>
      </c>
      <c r="X26" s="29">
        <v>2</v>
      </c>
    </row>
    <row r="27" spans="1:24">
      <c r="A27" s="18"/>
      <c r="B27" s="47"/>
      <c r="C27" s="14"/>
      <c r="D27" s="7"/>
      <c r="E27" s="31"/>
      <c r="F27" s="30"/>
      <c r="G27" s="34"/>
      <c r="H27" s="48"/>
      <c r="I27" s="14"/>
      <c r="J27" s="7"/>
      <c r="K27" s="31"/>
      <c r="L27" s="30"/>
      <c r="M27" s="33"/>
      <c r="N27" s="48"/>
      <c r="O27" s="16"/>
      <c r="P27" s="7"/>
      <c r="Q27" s="7"/>
      <c r="R27" s="30"/>
      <c r="S27" s="34"/>
      <c r="T27" s="6">
        <v>59</v>
      </c>
      <c r="U27" s="7" t="s">
        <v>19</v>
      </c>
      <c r="V27" s="7" t="s">
        <v>19</v>
      </c>
      <c r="W27" s="10" t="s">
        <v>71</v>
      </c>
      <c r="X27" s="29">
        <v>2</v>
      </c>
    </row>
    <row r="28" spans="1:24" ht="20.25" thickBot="1">
      <c r="A28" s="18"/>
      <c r="B28" s="104" t="s">
        <v>16</v>
      </c>
      <c r="C28" s="105"/>
      <c r="D28" s="105"/>
      <c r="E28" s="106"/>
      <c r="F28" s="12">
        <f>SUM(F20:F27)</f>
        <v>17</v>
      </c>
      <c r="G28" s="34"/>
      <c r="H28" s="105" t="s">
        <v>16</v>
      </c>
      <c r="I28" s="105"/>
      <c r="J28" s="105"/>
      <c r="K28" s="106"/>
      <c r="L28" s="12">
        <f>SUM(L20:L27)</f>
        <v>18</v>
      </c>
      <c r="M28" s="33"/>
      <c r="N28" s="105" t="s">
        <v>16</v>
      </c>
      <c r="O28" s="105"/>
      <c r="P28" s="105"/>
      <c r="Q28" s="106"/>
      <c r="R28" s="12">
        <f>SUM(R20:R27)</f>
        <v>18</v>
      </c>
      <c r="S28" s="35"/>
      <c r="T28" s="104" t="s">
        <v>16</v>
      </c>
      <c r="U28" s="105"/>
      <c r="V28" s="105"/>
      <c r="W28" s="106"/>
      <c r="X28" s="12">
        <f>SUM(X20:X27)</f>
        <v>19</v>
      </c>
    </row>
    <row r="29" spans="1:24">
      <c r="B29" s="35"/>
      <c r="C29" s="35"/>
      <c r="D29" s="35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35"/>
    </row>
    <row r="30" spans="1:24" ht="19.5" customHeight="1">
      <c r="A30" s="20"/>
      <c r="B30" s="53"/>
      <c r="C30" s="53"/>
      <c r="D30" s="53"/>
      <c r="E30" s="87" t="s">
        <v>133</v>
      </c>
      <c r="F30" s="88" t="s">
        <v>4</v>
      </c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35"/>
    </row>
    <row r="31" spans="1:24" ht="19.5" customHeight="1">
      <c r="B31" s="54"/>
      <c r="C31" s="54"/>
      <c r="D31" s="54"/>
      <c r="E31" s="71" t="s">
        <v>135</v>
      </c>
      <c r="F31" s="86">
        <v>22</v>
      </c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35"/>
    </row>
    <row r="32" spans="1:24" ht="19.5" customHeight="1">
      <c r="B32" s="54"/>
      <c r="C32" s="54"/>
      <c r="D32" s="54"/>
      <c r="E32" s="71" t="s">
        <v>137</v>
      </c>
      <c r="F32" s="86">
        <v>3</v>
      </c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</row>
    <row r="33" spans="2:24">
      <c r="B33" s="54"/>
      <c r="C33" s="54"/>
      <c r="D33" s="54"/>
      <c r="E33" s="71" t="s">
        <v>139</v>
      </c>
      <c r="F33" s="86">
        <v>26</v>
      </c>
      <c r="G33" s="35"/>
      <c r="M33" s="35"/>
      <c r="T33" s="35"/>
      <c r="U33" s="35"/>
      <c r="V33" s="35"/>
      <c r="W33" s="35"/>
      <c r="X33" s="35"/>
    </row>
    <row r="34" spans="2:24">
      <c r="E34" s="71" t="s">
        <v>141</v>
      </c>
      <c r="F34" s="86">
        <v>47</v>
      </c>
    </row>
    <row r="35" spans="2:24">
      <c r="E35" s="71" t="s">
        <v>148</v>
      </c>
      <c r="F35" s="71">
        <v>39</v>
      </c>
    </row>
    <row r="36" spans="2:24">
      <c r="E36" s="71" t="s">
        <v>145</v>
      </c>
      <c r="F36" s="71">
        <v>8</v>
      </c>
    </row>
    <row r="37" spans="2:24">
      <c r="E37" s="71" t="s">
        <v>147</v>
      </c>
      <c r="F37" s="71">
        <v>145</v>
      </c>
    </row>
    <row r="39" spans="2:24">
      <c r="Q39" s="55"/>
      <c r="R39" s="55"/>
      <c r="S39" s="55"/>
    </row>
    <row r="40" spans="2:24">
      <c r="Q40" s="55"/>
      <c r="R40" s="55"/>
      <c r="S40" s="55"/>
      <c r="T40" s="55"/>
      <c r="U40" s="55"/>
    </row>
    <row r="41" spans="2:24">
      <c r="T41" s="55"/>
      <c r="U41" s="55"/>
    </row>
  </sheetData>
  <mergeCells count="17">
    <mergeCell ref="H18:L18"/>
    <mergeCell ref="N18:R18"/>
    <mergeCell ref="T18:X18"/>
    <mergeCell ref="B28:E28"/>
    <mergeCell ref="H28:K28"/>
    <mergeCell ref="N28:Q28"/>
    <mergeCell ref="T28:W28"/>
    <mergeCell ref="B18:E18"/>
    <mergeCell ref="B15:E15"/>
    <mergeCell ref="H15:K15"/>
    <mergeCell ref="N15:Q15"/>
    <mergeCell ref="T15:W15"/>
    <mergeCell ref="B3:X3"/>
    <mergeCell ref="B4:F4"/>
    <mergeCell ref="H4:L4"/>
    <mergeCell ref="N4:R4"/>
    <mergeCell ref="T4:X4"/>
  </mergeCells>
  <printOptions horizontalCentered="1" verticalCentered="1"/>
  <pageMargins left="0" right="0" top="0" bottom="0" header="0" footer="0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مهندسی مخابرات جدید</vt:lpstr>
      <vt:lpstr>مهندسی پزشکی بیومتریال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2015-01-23T11:54:01Z</dcterms:modified>
</cp:coreProperties>
</file>